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130" sheetId="1" r:id="rId1"/>
  </sheets>
  <definedNames>
    <definedName name="ScriptStr">#REF!</definedName>
    <definedName name="txt_fileName">#REF!</definedName>
    <definedName name="МФБухгалтер">#REF!</definedName>
    <definedName name="МФДатаПо">#REF!</definedName>
    <definedName name="МФИсполнитель">#REF!</definedName>
    <definedName name="МФИСТ">#REF!</definedName>
    <definedName name="МФПРД">#REF!</definedName>
    <definedName name="МФРуководитель">#REF!</definedName>
    <definedName name="МФТелефон">#REF!</definedName>
  </definedNames>
  <calcPr calcId="145621" fullPrecision="0"/>
</workbook>
</file>

<file path=xl/calcChain.xml><?xml version="1.0" encoding="utf-8"?>
<calcChain xmlns="http://schemas.openxmlformats.org/spreadsheetml/2006/main">
  <c r="E22" i="1"/>
  <c r="H22"/>
  <c r="E23"/>
  <c r="H23"/>
  <c r="H25"/>
  <c r="E24"/>
  <c r="H24"/>
  <c r="C25"/>
  <c r="D25"/>
  <c r="E25"/>
  <c r="F25"/>
  <c r="G25"/>
  <c r="E26"/>
  <c r="H26"/>
  <c r="E27"/>
  <c r="H27"/>
  <c r="H29"/>
  <c r="E28"/>
  <c r="H28"/>
  <c r="C29"/>
  <c r="C47"/>
  <c r="C74"/>
  <c r="D29"/>
  <c r="D47"/>
  <c r="D74"/>
  <c r="E29"/>
  <c r="F29"/>
  <c r="G29"/>
  <c r="E36"/>
  <c r="H36"/>
  <c r="E37"/>
  <c r="H37"/>
  <c r="E38"/>
  <c r="H38"/>
  <c r="E39"/>
  <c r="H39"/>
  <c r="E40"/>
  <c r="H40"/>
  <c r="E41"/>
  <c r="H41"/>
  <c r="E42"/>
  <c r="H42"/>
  <c r="E43"/>
  <c r="H43"/>
  <c r="E44"/>
  <c r="H44"/>
  <c r="E45"/>
  <c r="H45"/>
  <c r="E46"/>
  <c r="H46"/>
  <c r="E47"/>
  <c r="E74"/>
  <c r="F47"/>
  <c r="F74"/>
  <c r="G47"/>
  <c r="C55"/>
  <c r="D55"/>
  <c r="F55"/>
  <c r="G55"/>
  <c r="E56"/>
  <c r="E55"/>
  <c r="E73"/>
  <c r="H56"/>
  <c r="H55"/>
  <c r="H73"/>
  <c r="E57"/>
  <c r="H57"/>
  <c r="E58"/>
  <c r="H58"/>
  <c r="E59"/>
  <c r="H59"/>
  <c r="E60"/>
  <c r="H60"/>
  <c r="E61"/>
  <c r="H61"/>
  <c r="E62"/>
  <c r="H62"/>
  <c r="E63"/>
  <c r="H63"/>
  <c r="E64"/>
  <c r="H64"/>
  <c r="E65"/>
  <c r="H65"/>
  <c r="E66"/>
  <c r="H66"/>
  <c r="E67"/>
  <c r="H67"/>
  <c r="E68"/>
  <c r="H68"/>
  <c r="E69"/>
  <c r="H69"/>
  <c r="E70"/>
  <c r="H70"/>
  <c r="E71"/>
  <c r="H71"/>
  <c r="E72"/>
  <c r="H72"/>
  <c r="C73"/>
  <c r="D73"/>
  <c r="F73"/>
  <c r="G73"/>
  <c r="G74"/>
  <c r="E82"/>
  <c r="H82"/>
  <c r="E83"/>
  <c r="H83"/>
  <c r="E84"/>
  <c r="E96"/>
  <c r="E99" s="1"/>
  <c r="H84"/>
  <c r="H96" s="1"/>
  <c r="H99" s="1"/>
  <c r="E85"/>
  <c r="H85"/>
  <c r="E86"/>
  <c r="H86"/>
  <c r="C87"/>
  <c r="D87"/>
  <c r="E87"/>
  <c r="F87"/>
  <c r="G87"/>
  <c r="G96"/>
  <c r="G99" s="1"/>
  <c r="H87"/>
  <c r="E88"/>
  <c r="H88"/>
  <c r="E89"/>
  <c r="H89"/>
  <c r="E90"/>
  <c r="H90"/>
  <c r="E91"/>
  <c r="H91"/>
  <c r="E92"/>
  <c r="H92"/>
  <c r="E93"/>
  <c r="H93"/>
  <c r="E94"/>
  <c r="H94"/>
  <c r="E95"/>
  <c r="H95"/>
  <c r="C96"/>
  <c r="C99"/>
  <c r="D96"/>
  <c r="D99"/>
  <c r="F96"/>
  <c r="F99"/>
  <c r="E98"/>
  <c r="H98"/>
  <c r="H47"/>
  <c r="H74"/>
</calcChain>
</file>

<file path=xl/sharedStrings.xml><?xml version="1.0" encoding="utf-8"?>
<sst xmlns="http://schemas.openxmlformats.org/spreadsheetml/2006/main" count="250" uniqueCount="202">
  <si>
    <t>КОДЫ</t>
  </si>
  <si>
    <t>0503130</t>
  </si>
  <si>
    <t>на</t>
  </si>
  <si>
    <t>Наименование бюджета</t>
  </si>
  <si>
    <t>Периодичность:  годовая</t>
  </si>
  <si>
    <t>Единица измерения: руб</t>
  </si>
  <si>
    <t xml:space="preserve">383 </t>
  </si>
  <si>
    <t xml:space="preserve">      На начало года</t>
  </si>
  <si>
    <t xml:space="preserve">На конец отчетного периода </t>
  </si>
  <si>
    <t>итого</t>
  </si>
  <si>
    <t>А К Т И В</t>
  </si>
  <si>
    <t>2</t>
  </si>
  <si>
    <t>I. Нефинансовые активы</t>
  </si>
  <si>
    <t>010</t>
  </si>
  <si>
    <t>020</t>
  </si>
  <si>
    <t>030</t>
  </si>
  <si>
    <t>040</t>
  </si>
  <si>
    <t>050</t>
  </si>
  <si>
    <t>060</t>
  </si>
  <si>
    <t>070</t>
  </si>
  <si>
    <t>080</t>
  </si>
  <si>
    <t>Нефинансовые активы в пути (010700000)</t>
  </si>
  <si>
    <t>120</t>
  </si>
  <si>
    <t>150</t>
  </si>
  <si>
    <t xml:space="preserve">             Форма 0503130  с. 2</t>
  </si>
  <si>
    <t>II. Финансовые активы</t>
  </si>
  <si>
    <t>260</t>
  </si>
  <si>
    <t>290</t>
  </si>
  <si>
    <t>400</t>
  </si>
  <si>
    <t>П А С С И В</t>
  </si>
  <si>
    <t>III. Обязательства</t>
  </si>
  <si>
    <t>Расчеты по платежам в бюджеты (030300000)</t>
  </si>
  <si>
    <t>510</t>
  </si>
  <si>
    <t>IV. Финансовый результат</t>
  </si>
  <si>
    <t>100</t>
  </si>
  <si>
    <t>101</t>
  </si>
  <si>
    <t>Главный бухгалтер     ___________________</t>
  </si>
  <si>
    <t xml:space="preserve">БАЛАНС  </t>
  </si>
  <si>
    <t>Дата</t>
  </si>
  <si>
    <t>по ОКПО</t>
  </si>
  <si>
    <t>по ОКЕИ</t>
  </si>
  <si>
    <t>(расшифровка подписи)</t>
  </si>
  <si>
    <t>Руководитель              ______________________</t>
  </si>
  <si>
    <t xml:space="preserve">                                                  (подпись)                                                                                </t>
  </si>
  <si>
    <t>бюджетная деятельность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</si>
  <si>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</si>
  <si>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</si>
  <si>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</si>
  <si>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Глава по БК</t>
  </si>
  <si>
    <t>средства во временном распоряжении</t>
  </si>
  <si>
    <t xml:space="preserve">               Форма 0503130  с.4</t>
  </si>
  <si>
    <t>021</t>
  </si>
  <si>
    <t>130</t>
  </si>
  <si>
    <t>140</t>
  </si>
  <si>
    <t>Вложения в финансовые активы (021500000)</t>
  </si>
  <si>
    <t>внутриведомственные расчеты (030404000)</t>
  </si>
  <si>
    <t>Код
стро-ки</t>
  </si>
  <si>
    <t xml:space="preserve"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 бюджета                                                 </t>
  </si>
  <si>
    <t>по ОКТМО</t>
  </si>
  <si>
    <t>570</t>
  </si>
  <si>
    <t>ИНН</t>
  </si>
  <si>
    <t>SECTIONS</t>
  </si>
  <si>
    <t>COLS</t>
  </si>
  <si>
    <t>COLS_OLAP</t>
  </si>
  <si>
    <t>ROWS</t>
  </si>
  <si>
    <t>ROWS_OLAP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</si>
  <si>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</si>
  <si>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</si>
  <si>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</si>
  <si>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</si>
  <si>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</si>
  <si>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</si>
  <si>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</si>
  <si>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</si>
  <si>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</si>
  <si>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</si>
  <si>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</si>
  <si>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</si>
  <si>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</si>
  <si>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</si>
  <si>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</si>
  <si>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</si>
  <si>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</si>
  <si>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</si>
  <si>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</si>
  <si>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ОКВЭД</t>
  </si>
  <si>
    <t>Уменьшение стоимости основных средств**, всего*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</si>
  <si>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</si>
  <si>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</si>
  <si>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 
амортизация нематериальных активов*</t>
  </si>
  <si>
    <t>051</t>
  </si>
  <si>
    <t>из них:
внеоборотные</t>
  </si>
  <si>
    <t>081</t>
  </si>
  <si>
    <t>Права пользования активами (011100000)** 
(остаточная стоимость), всего</t>
  </si>
  <si>
    <t>из них:
долгосрочные</t>
  </si>
  <si>
    <t>Вложения в нефинансовые активы (010600000), всего</t>
  </si>
  <si>
    <t>121</t>
  </si>
  <si>
    <t>160</t>
  </si>
  <si>
    <t>Затраты на изготовление готовой продукции, 
выполнение работ, услуг (010900000)</t>
  </si>
  <si>
    <t>Расходы будущих периодов (040150000)</t>
  </si>
  <si>
    <t>Итого по разделу I 
(стр. 030+стр. 060+стр. 070+стр. 080+стр. 100+стр. 120+стр. 130+стр. 140+стр. 150+стр. 160)</t>
  </si>
  <si>
    <t>190</t>
  </si>
  <si>
    <t xml:space="preserve">               Форма 0503130  с.3</t>
  </si>
  <si>
    <t>200</t>
  </si>
  <si>
    <t>Денежные средства учреждения (020100000), всего</t>
  </si>
  <si>
    <t>201</t>
  </si>
  <si>
    <t>в кредитной организации (020120000), всего</t>
  </si>
  <si>
    <t>203</t>
  </si>
  <si>
    <t>204</t>
  </si>
  <si>
    <t>205</t>
  </si>
  <si>
    <t>из них:
на депозитах  (020122000), всего</t>
  </si>
  <si>
    <t>в том числе:
на лицевых счетах учреждения в органе казначейства
(020110000)</t>
  </si>
  <si>
    <t>в иностранной валюте (020127000)</t>
  </si>
  <si>
    <t>206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</si>
  <si>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</si>
  <si>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</si>
  <si>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</si>
  <si>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</si>
  <si>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</si>
  <si>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</si>
  <si>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>251</t>
  </si>
  <si>
    <t>из них:
долгосрочная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</si>
  <si>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</si>
  <si>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</si>
  <si>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</si>
  <si>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270</t>
  </si>
  <si>
    <t>271</t>
  </si>
  <si>
    <t>280</t>
  </si>
  <si>
    <t>Прочие расчеты с дебиторами (021000000), всего</t>
  </si>
  <si>
    <t>282</t>
  </si>
  <si>
    <t>из них: 
расчеты по налоговым вычетам по НДС (021010000)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</si>
  <si>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</si>
  <si>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</si>
  <si>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</si>
  <si>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</si>
  <si>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Расчеты с кредиторами по долговым обязательствам
(030100000), всего</t>
  </si>
  <si>
    <t>401</t>
  </si>
  <si>
    <t>Кредиторская задолженность по выплатам (030200000, 020800000, 030402000, 030403000), всего</t>
  </si>
  <si>
    <t>410</t>
  </si>
  <si>
    <t>411</t>
  </si>
  <si>
    <t>420</t>
  </si>
  <si>
    <t>Иные расчеты, всего</t>
  </si>
  <si>
    <t>430</t>
  </si>
  <si>
    <t>в том числе:
расчеты по средствам, полученным во 
временное распоряжение (030401000)</t>
  </si>
  <si>
    <t>431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</si>
  <si>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</si>
  <si>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</si>
  <si>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</si>
  <si>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</si>
  <si>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</si>
  <si>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</si>
  <si>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</si>
  <si>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</si>
  <si>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</si>
  <si>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520</t>
  </si>
  <si>
    <t>Резервы предстоящих расходов (040160000)</t>
  </si>
  <si>
    <t>Итого по разделу III
(стр. 400+стр. 410+стр. 420+стр. 430+ стр. 470+ стр. 510 + стр. 520)</t>
  </si>
  <si>
    <t>Финансовый результат экономического субъекта</t>
  </si>
  <si>
    <t>550</t>
  </si>
  <si>
    <t>700</t>
  </si>
  <si>
    <t>Х</t>
  </si>
  <si>
    <t>БАЛАНС (стр.550+стр.570)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</si>
  <si>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</si>
  <si>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</si>
  <si>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</si>
  <si>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</si>
  <si>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</si>
  <si>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</si>
  <si>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</si>
  <si>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</si>
  <si>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</si>
  <si>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</si>
  <si>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</si>
  <si>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</si>
  <si>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"________"    _______________  20___  г.</t>
  </si>
  <si>
    <t>Материальные запасы (010500000) (остаточная стоимость), всего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</si>
  <si>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</si>
  <si>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</si>
  <si>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</si>
  <si>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Баранникова Т.Н.</t>
  </si>
  <si>
    <t>Бюджет Старооскольского городского округа</t>
  </si>
  <si>
    <t>01 января 2023 г.</t>
  </si>
  <si>
    <t>871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</si>
  <si>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</si>
  <si>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</si>
  <si>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</si>
  <si>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</si>
  <si>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</si>
  <si>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</si>
  <si>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</si>
  <si>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</si>
  <si>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</si>
  <si>
    <t>3</t>
  </si>
  <si>
    <t>Основные средства (балансовая стоимость, 010100000)*</t>
  </si>
  <si>
    <t>из них: 
 амортизация основных средств*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</si>
  <si>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</si>
  <si>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</si>
  <si>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>Нефинансовые активы имущества казны (010800000)** 
(остаточная стоимость)</t>
  </si>
  <si>
    <t>Основные средства (остаточная стоимость, стр. 010 - стр. 020)</t>
  </si>
  <si>
    <t>14740000001</t>
  </si>
  <si>
    <t>85.11</t>
  </si>
  <si>
    <t>в кассе учреждения  (020130000)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</si>
</sst>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  <font>
      <i/>
      <sz val="12"/>
      <name val="Arial Cyr"/>
      <charset val="204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5" fillId="0" borderId="0"/>
    <xf numFmtId="0" fontId="29" fillId="0" borderId="0"/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180">
    <xf numFmtId="0" fontId="0" fillId="0" borderId="0" xfId="0"/>
    <xf numFmtId="0" fontId="4" fillId="0" borderId="0" xfId="0" applyFont="1" applyProtection="1"/>
    <xf numFmtId="0" fontId="4" fillId="0" borderId="10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 wrapText="1"/>
    </xf>
    <xf numFmtId="49" fontId="0" fillId="0" borderId="0" xfId="0" applyNumberFormat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49" fontId="2" fillId="0" borderId="11" xfId="0" applyNumberFormat="1" applyFont="1" applyBorder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Continuous"/>
    </xf>
    <xf numFmtId="0" fontId="2" fillId="0" borderId="12" xfId="0" applyFont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Protection="1"/>
    <xf numFmtId="49" fontId="2" fillId="0" borderId="13" xfId="0" applyNumberFormat="1" applyFont="1" applyBorder="1" applyAlignment="1" applyProtection="1">
      <alignment horizontal="center"/>
    </xf>
    <xf numFmtId="0" fontId="2" fillId="0" borderId="12" xfId="0" applyFont="1" applyBorder="1" applyProtection="1"/>
    <xf numFmtId="0" fontId="2" fillId="0" borderId="0" xfId="0" applyFont="1" applyBorder="1" applyProtection="1"/>
    <xf numFmtId="49" fontId="2" fillId="0" borderId="0" xfId="0" applyNumberFormat="1" applyFont="1" applyBorder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9" fontId="3" fillId="24" borderId="0" xfId="0" applyNumberFormat="1" applyFont="1" applyFill="1" applyBorder="1" applyAlignment="1" applyProtection="1">
      <alignment horizontal="center" wrapText="1"/>
    </xf>
    <xf numFmtId="49" fontId="2" fillId="24" borderId="17" xfId="0" applyNumberFormat="1" applyFont="1" applyFill="1" applyBorder="1" applyAlignment="1" applyProtection="1">
      <alignment horizontal="center"/>
    </xf>
    <xf numFmtId="164" fontId="2" fillId="24" borderId="18" xfId="0" applyNumberFormat="1" applyFont="1" applyFill="1" applyBorder="1" applyAlignment="1" applyProtection="1">
      <alignment horizontal="center"/>
    </xf>
    <xf numFmtId="164" fontId="2" fillId="24" borderId="19" xfId="0" applyNumberFormat="1" applyFont="1" applyFill="1" applyBorder="1" applyAlignment="1" applyProtection="1">
      <alignment horizontal="center" vertical="top"/>
    </xf>
    <xf numFmtId="49" fontId="2" fillId="24" borderId="20" xfId="0" applyNumberFormat="1" applyFont="1" applyFill="1" applyBorder="1" applyAlignment="1" applyProtection="1">
      <alignment wrapText="1"/>
    </xf>
    <xf numFmtId="49" fontId="2" fillId="24" borderId="21" xfId="0" applyNumberFormat="1" applyFont="1" applyFill="1" applyBorder="1" applyAlignment="1" applyProtection="1">
      <alignment horizontal="center"/>
    </xf>
    <xf numFmtId="49" fontId="2" fillId="24" borderId="20" xfId="0" applyNumberFormat="1" applyFont="1" applyFill="1" applyBorder="1" applyAlignment="1" applyProtection="1">
      <alignment horizontal="left" wrapText="1"/>
    </xf>
    <xf numFmtId="49" fontId="2" fillId="24" borderId="22" xfId="0" applyNumberFormat="1" applyFont="1" applyFill="1" applyBorder="1" applyAlignment="1" applyProtection="1">
      <alignment horizontal="left" wrapText="1"/>
    </xf>
    <xf numFmtId="49" fontId="2" fillId="24" borderId="23" xfId="0" applyNumberFormat="1" applyFont="1" applyFill="1" applyBorder="1" applyAlignment="1" applyProtection="1">
      <alignment horizontal="left" wrapText="1"/>
    </xf>
    <xf numFmtId="49" fontId="2" fillId="24" borderId="24" xfId="0" applyNumberFormat="1" applyFont="1" applyFill="1" applyBorder="1" applyAlignment="1" applyProtection="1">
      <alignment horizontal="center"/>
    </xf>
    <xf numFmtId="49" fontId="2" fillId="24" borderId="25" xfId="0" applyNumberFormat="1" applyFont="1" applyFill="1" applyBorder="1" applyAlignment="1" applyProtection="1">
      <alignment horizontal="center"/>
    </xf>
    <xf numFmtId="49" fontId="3" fillId="0" borderId="12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left"/>
    </xf>
    <xf numFmtId="164" fontId="2" fillId="24" borderId="19" xfId="0" applyNumberFormat="1" applyFont="1" applyFill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wrapText="1"/>
    </xf>
    <xf numFmtId="49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49" fontId="3" fillId="24" borderId="26" xfId="0" applyNumberFormat="1" applyFont="1" applyFill="1" applyBorder="1" applyAlignment="1" applyProtection="1">
      <alignment horizontal="center" wrapText="1"/>
    </xf>
    <xf numFmtId="164" fontId="2" fillId="24" borderId="27" xfId="0" applyNumberFormat="1" applyFont="1" applyFill="1" applyBorder="1" applyAlignment="1" applyProtection="1">
      <alignment horizontal="center"/>
    </xf>
    <xf numFmtId="49" fontId="2" fillId="24" borderId="28" xfId="0" applyNumberFormat="1" applyFont="1" applyFill="1" applyBorder="1" applyAlignment="1" applyProtection="1">
      <alignment horizontal="center"/>
    </xf>
    <xf numFmtId="49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Border="1" applyProtection="1"/>
    <xf numFmtId="49" fontId="2" fillId="0" borderId="0" xfId="0" applyNumberFormat="1" applyFont="1" applyAlignment="1" applyProtection="1">
      <alignment horizontal="center" vertical="center"/>
    </xf>
    <xf numFmtId="0" fontId="22" fillId="24" borderId="22" xfId="0" applyFont="1" applyFill="1" applyBorder="1" applyAlignment="1" applyProtection="1">
      <alignment horizontal="left" wrapText="1"/>
    </xf>
    <xf numFmtId="0" fontId="22" fillId="24" borderId="20" xfId="0" applyFont="1" applyFill="1" applyBorder="1" applyAlignment="1" applyProtection="1">
      <alignment horizontal="left" wrapText="1"/>
    </xf>
    <xf numFmtId="0" fontId="22" fillId="24" borderId="23" xfId="0" applyFont="1" applyFill="1" applyBorder="1" applyAlignment="1" applyProtection="1">
      <alignment horizontal="left" wrapText="1"/>
    </xf>
    <xf numFmtId="0" fontId="22" fillId="24" borderId="22" xfId="0" applyFont="1" applyFill="1" applyBorder="1" applyAlignment="1" applyProtection="1">
      <alignment horizontal="left" wrapText="1" indent="4"/>
    </xf>
    <xf numFmtId="49" fontId="2" fillId="24" borderId="29" xfId="0" applyNumberFormat="1" applyFont="1" applyFill="1" applyBorder="1" applyAlignment="1" applyProtection="1">
      <alignment horizontal="center"/>
    </xf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31" xfId="0" applyNumberFormat="1" applyFont="1" applyFill="1" applyBorder="1" applyAlignment="1" applyProtection="1">
      <alignment horizontal="center"/>
    </xf>
    <xf numFmtId="49" fontId="2" fillId="24" borderId="32" xfId="0" applyNumberFormat="1" applyFon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wrapText="1"/>
      <protection locked="0"/>
    </xf>
    <xf numFmtId="49" fontId="2" fillId="0" borderId="33" xfId="0" applyNumberFormat="1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/>
    </xf>
    <xf numFmtId="49" fontId="3" fillId="24" borderId="36" xfId="0" applyNumberFormat="1" applyFont="1" applyFill="1" applyBorder="1" applyAlignment="1" applyProtection="1">
      <alignment horizontal="left" wrapText="1"/>
    </xf>
    <xf numFmtId="49" fontId="2" fillId="0" borderId="37" xfId="0" applyNumberFormat="1" applyFont="1" applyBorder="1" applyAlignment="1" applyProtection="1">
      <alignment horizontal="center" vertical="center"/>
    </xf>
    <xf numFmtId="164" fontId="23" fillId="0" borderId="38" xfId="0" applyNumberFormat="1" applyFont="1" applyFill="1" applyBorder="1" applyAlignment="1" applyProtection="1">
      <alignment horizontal="right"/>
      <protection locked="0"/>
    </xf>
    <xf numFmtId="164" fontId="23" fillId="0" borderId="39" xfId="0" applyNumberFormat="1" applyFont="1" applyFill="1" applyBorder="1" applyAlignment="1" applyProtection="1">
      <alignment horizontal="right"/>
      <protection locked="0"/>
    </xf>
    <xf numFmtId="164" fontId="23" fillId="25" borderId="40" xfId="0" applyNumberFormat="1" applyFont="1" applyFill="1" applyBorder="1" applyAlignment="1" applyProtection="1">
      <alignment horizontal="right"/>
    </xf>
    <xf numFmtId="164" fontId="23" fillId="0" borderId="41" xfId="0" applyNumberFormat="1" applyFont="1" applyFill="1" applyBorder="1" applyAlignment="1" applyProtection="1">
      <alignment horizontal="right"/>
      <protection locked="0"/>
    </xf>
    <xf numFmtId="164" fontId="23" fillId="25" borderId="41" xfId="0" applyNumberFormat="1" applyFont="1" applyFill="1" applyBorder="1" applyAlignment="1" applyProtection="1">
      <alignment horizontal="right"/>
    </xf>
    <xf numFmtId="164" fontId="23" fillId="25" borderId="10" xfId="0" applyNumberFormat="1" applyFont="1" applyFill="1" applyBorder="1" applyAlignment="1" applyProtection="1">
      <alignment horizontal="right"/>
    </xf>
    <xf numFmtId="164" fontId="23" fillId="25" borderId="42" xfId="0" applyNumberFormat="1" applyFont="1" applyFill="1" applyBorder="1" applyAlignment="1" applyProtection="1">
      <alignment horizontal="right"/>
    </xf>
    <xf numFmtId="164" fontId="23" fillId="24" borderId="18" xfId="0" applyNumberFormat="1" applyFont="1" applyFill="1" applyBorder="1" applyAlignment="1" applyProtection="1">
      <alignment horizontal="right"/>
    </xf>
    <xf numFmtId="164" fontId="23" fillId="24" borderId="19" xfId="0" applyNumberFormat="1" applyFont="1" applyFill="1" applyBorder="1" applyAlignment="1" applyProtection="1">
      <alignment horizontal="right"/>
    </xf>
    <xf numFmtId="164" fontId="23" fillId="0" borderId="43" xfId="0" applyNumberFormat="1" applyFont="1" applyFill="1" applyBorder="1" applyAlignment="1" applyProtection="1">
      <alignment horizontal="right"/>
      <protection locked="0"/>
    </xf>
    <xf numFmtId="164" fontId="23" fillId="0" borderId="44" xfId="0" applyNumberFormat="1" applyFont="1" applyFill="1" applyBorder="1" applyAlignment="1" applyProtection="1">
      <alignment horizontal="right"/>
      <protection locked="0"/>
    </xf>
    <xf numFmtId="164" fontId="23" fillId="0" borderId="45" xfId="0" applyNumberFormat="1" applyFont="1" applyFill="1" applyBorder="1" applyAlignment="1" applyProtection="1">
      <alignment horizontal="right"/>
      <protection locked="0"/>
    </xf>
    <xf numFmtId="164" fontId="23" fillId="25" borderId="45" xfId="0" applyNumberFormat="1" applyFont="1" applyFill="1" applyBorder="1" applyAlignment="1" applyProtection="1">
      <alignment horizontal="right"/>
    </xf>
    <xf numFmtId="164" fontId="23" fillId="25" borderId="46" xfId="0" applyNumberFormat="1" applyFont="1" applyFill="1" applyBorder="1" applyAlignment="1" applyProtection="1">
      <alignment horizontal="right"/>
    </xf>
    <xf numFmtId="164" fontId="23" fillId="0" borderId="47" xfId="0" applyNumberFormat="1" applyFont="1" applyFill="1" applyBorder="1" applyAlignment="1" applyProtection="1">
      <alignment horizontal="right"/>
      <protection locked="0"/>
    </xf>
    <xf numFmtId="164" fontId="23" fillId="0" borderId="48" xfId="0" applyNumberFormat="1" applyFont="1" applyFill="1" applyBorder="1" applyAlignment="1" applyProtection="1">
      <alignment horizontal="right"/>
      <protection locked="0"/>
    </xf>
    <xf numFmtId="164" fontId="23" fillId="0" borderId="16" xfId="0" applyNumberFormat="1" applyFont="1" applyFill="1" applyBorder="1" applyAlignment="1" applyProtection="1">
      <alignment horizontal="right"/>
      <protection locked="0"/>
    </xf>
    <xf numFmtId="164" fontId="23" fillId="24" borderId="27" xfId="0" applyNumberFormat="1" applyFont="1" applyFill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left"/>
      <protection locked="0"/>
    </xf>
    <xf numFmtId="14" fontId="2" fillId="0" borderId="49" xfId="0" applyNumberFormat="1" applyFont="1" applyFill="1" applyBorder="1" applyAlignment="1" applyProtection="1">
      <alignment horizontal="center"/>
      <protection locked="0"/>
    </xf>
    <xf numFmtId="49" fontId="23" fillId="0" borderId="33" xfId="0" applyNumberFormat="1" applyFont="1" applyFill="1" applyBorder="1" applyAlignment="1" applyProtection="1">
      <alignment horizontal="center"/>
      <protection locked="0"/>
    </xf>
    <xf numFmtId="49" fontId="2" fillId="24" borderId="50" xfId="0" applyNumberFormat="1" applyFont="1" applyFill="1" applyBorder="1" applyAlignment="1" applyProtection="1">
      <alignment horizontal="center"/>
    </xf>
    <xf numFmtId="0" fontId="22" fillId="24" borderId="26" xfId="0" applyFont="1" applyFill="1" applyBorder="1" applyAlignment="1" applyProtection="1">
      <alignment horizontal="left" wrapText="1"/>
    </xf>
    <xf numFmtId="49" fontId="2" fillId="27" borderId="0" xfId="0" applyNumberFormat="1" applyFont="1" applyFill="1" applyProtection="1"/>
    <xf numFmtId="49" fontId="2" fillId="26" borderId="0" xfId="0" applyNumberFormat="1" applyFont="1" applyFill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right" indent="1"/>
    </xf>
    <xf numFmtId="49" fontId="2" fillId="24" borderId="20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left" wrapText="1" indent="2"/>
    </xf>
    <xf numFmtId="49" fontId="2" fillId="24" borderId="22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left" vertical="center" wrapText="1"/>
    </xf>
    <xf numFmtId="49" fontId="2" fillId="24" borderId="22" xfId="0" applyNumberFormat="1" applyFont="1" applyFill="1" applyBorder="1" applyAlignment="1" applyProtection="1">
      <alignment horizontal="left" vertical="center" wrapText="1" indent="2"/>
    </xf>
    <xf numFmtId="0" fontId="22" fillId="24" borderId="20" xfId="0" applyFont="1" applyFill="1" applyBorder="1" applyAlignment="1" applyProtection="1">
      <alignment horizontal="left" wrapText="1" indent="3"/>
    </xf>
    <xf numFmtId="0" fontId="22" fillId="24" borderId="20" xfId="0" applyFont="1" applyFill="1" applyBorder="1" applyAlignment="1" applyProtection="1">
      <alignment horizontal="left" wrapText="1" indent="2"/>
    </xf>
    <xf numFmtId="0" fontId="22" fillId="24" borderId="22" xfId="0" applyFont="1" applyFill="1" applyBorder="1" applyAlignment="1" applyProtection="1">
      <alignment horizontal="left" wrapText="1" indent="3"/>
    </xf>
    <xf numFmtId="0" fontId="22" fillId="24" borderId="51" xfId="0" applyFont="1" applyFill="1" applyBorder="1" applyAlignment="1" applyProtection="1">
      <alignment horizontal="left" wrapText="1" indent="2"/>
    </xf>
    <xf numFmtId="0" fontId="22" fillId="24" borderId="52" xfId="0" applyFont="1" applyFill="1" applyBorder="1" applyAlignment="1" applyProtection="1">
      <alignment horizontal="left" wrapText="1"/>
    </xf>
    <xf numFmtId="0" fontId="3" fillId="24" borderId="36" xfId="0" applyFont="1" applyFill="1" applyBorder="1" applyAlignment="1" applyProtection="1">
      <alignment horizontal="left" wrapText="1"/>
    </xf>
    <xf numFmtId="49" fontId="3" fillId="24" borderId="25" xfId="0" applyNumberFormat="1" applyFont="1" applyFill="1" applyBorder="1" applyAlignment="1" applyProtection="1">
      <alignment horizontal="center"/>
    </xf>
    <xf numFmtId="164" fontId="23" fillId="28" borderId="53" xfId="0" applyNumberFormat="1" applyFont="1" applyFill="1" applyBorder="1" applyAlignment="1" applyProtection="1">
      <alignment horizontal="right"/>
    </xf>
    <xf numFmtId="164" fontId="23" fillId="28" borderId="54" xfId="0" applyNumberFormat="1" applyFont="1" applyFill="1" applyBorder="1" applyAlignment="1" applyProtection="1">
      <alignment horizontal="right"/>
    </xf>
    <xf numFmtId="0" fontId="22" fillId="24" borderId="23" xfId="0" applyFont="1" applyFill="1" applyBorder="1" applyAlignment="1" applyProtection="1">
      <alignment horizontal="left" wrapText="1" indent="2"/>
    </xf>
    <xf numFmtId="0" fontId="22" fillId="24" borderId="22" xfId="0" applyFont="1" applyFill="1" applyBorder="1" applyAlignment="1" applyProtection="1">
      <alignment horizontal="left" wrapText="1" indent="2"/>
    </xf>
    <xf numFmtId="164" fontId="23" fillId="24" borderId="47" xfId="0" applyNumberFormat="1" applyFont="1" applyFill="1" applyBorder="1" applyAlignment="1" applyProtection="1">
      <alignment horizontal="right"/>
    </xf>
    <xf numFmtId="164" fontId="23" fillId="24" borderId="48" xfId="0" applyNumberFormat="1" applyFont="1" applyFill="1" applyBorder="1" applyAlignment="1" applyProtection="1">
      <alignment horizontal="right"/>
    </xf>
    <xf numFmtId="164" fontId="23" fillId="24" borderId="55" xfId="0" applyNumberFormat="1" applyFont="1" applyFill="1" applyBorder="1" applyAlignment="1" applyProtection="1">
      <alignment horizontal="right"/>
    </xf>
    <xf numFmtId="164" fontId="23" fillId="29" borderId="53" xfId="0" applyNumberFormat="1" applyFont="1" applyFill="1" applyBorder="1" applyAlignment="1" applyProtection="1">
      <alignment horizontal="right"/>
    </xf>
    <xf numFmtId="164" fontId="23" fillId="29" borderId="54" xfId="0" applyNumberFormat="1" applyFont="1" applyFill="1" applyBorder="1" applyAlignment="1" applyProtection="1">
      <alignment horizontal="right"/>
    </xf>
    <xf numFmtId="164" fontId="23" fillId="30" borderId="38" xfId="0" applyNumberFormat="1" applyFont="1" applyFill="1" applyBorder="1" applyAlignment="1" applyProtection="1">
      <alignment horizontal="right"/>
    </xf>
    <xf numFmtId="164" fontId="23" fillId="30" borderId="40" xfId="0" applyNumberFormat="1" applyFont="1" applyFill="1" applyBorder="1" applyAlignment="1" applyProtection="1">
      <alignment horizontal="right"/>
    </xf>
    <xf numFmtId="164" fontId="23" fillId="30" borderId="10" xfId="0" applyNumberFormat="1" applyFont="1" applyFill="1" applyBorder="1" applyAlignment="1" applyProtection="1">
      <alignment horizontal="right"/>
    </xf>
    <xf numFmtId="164" fontId="23" fillId="30" borderId="42" xfId="0" applyNumberFormat="1" applyFont="1" applyFill="1" applyBorder="1" applyAlignment="1" applyProtection="1">
      <alignment horizontal="right"/>
    </xf>
    <xf numFmtId="164" fontId="23" fillId="31" borderId="38" xfId="0" applyNumberFormat="1" applyFont="1" applyFill="1" applyBorder="1" applyAlignment="1" applyProtection="1">
      <alignment horizontal="right"/>
    </xf>
    <xf numFmtId="164" fontId="23" fillId="31" borderId="56" xfId="0" applyNumberFormat="1" applyFont="1" applyFill="1" applyBorder="1" applyAlignment="1" applyProtection="1">
      <alignment horizontal="right"/>
    </xf>
    <xf numFmtId="164" fontId="23" fillId="31" borderId="10" xfId="0" applyNumberFormat="1" applyFont="1" applyFill="1" applyBorder="1" applyAlignment="1" applyProtection="1">
      <alignment horizontal="right"/>
    </xf>
    <xf numFmtId="164" fontId="23" fillId="32" borderId="38" xfId="0" applyNumberFormat="1" applyFont="1" applyFill="1" applyBorder="1" applyAlignment="1" applyProtection="1">
      <alignment horizontal="right"/>
    </xf>
    <xf numFmtId="164" fontId="23" fillId="32" borderId="39" xfId="0" applyNumberFormat="1" applyFont="1" applyFill="1" applyBorder="1" applyAlignment="1" applyProtection="1">
      <alignment horizontal="right"/>
    </xf>
    <xf numFmtId="164" fontId="23" fillId="32" borderId="43" xfId="0" applyNumberFormat="1" applyFont="1" applyFill="1" applyBorder="1" applyAlignment="1" applyProtection="1">
      <alignment horizontal="right"/>
    </xf>
    <xf numFmtId="164" fontId="23" fillId="32" borderId="45" xfId="0" applyNumberFormat="1" applyFont="1" applyFill="1" applyBorder="1" applyAlignment="1" applyProtection="1">
      <alignment horizontal="right"/>
    </xf>
    <xf numFmtId="164" fontId="23" fillId="32" borderId="41" xfId="0" applyNumberFormat="1" applyFont="1" applyFill="1" applyBorder="1" applyAlignment="1" applyProtection="1">
      <alignment horizontal="right"/>
    </xf>
    <xf numFmtId="164" fontId="23" fillId="32" borderId="44" xfId="0" applyNumberFormat="1" applyFont="1" applyFill="1" applyBorder="1" applyAlignment="1" applyProtection="1">
      <alignment horizontal="right"/>
    </xf>
    <xf numFmtId="164" fontId="23" fillId="30" borderId="56" xfId="0" applyNumberFormat="1" applyFont="1" applyFill="1" applyBorder="1" applyAlignment="1" applyProtection="1">
      <alignment horizontal="right"/>
    </xf>
    <xf numFmtId="164" fontId="23" fillId="30" borderId="41" xfId="0" applyNumberFormat="1" applyFont="1" applyFill="1" applyBorder="1" applyAlignment="1" applyProtection="1">
      <alignment horizontal="right"/>
    </xf>
    <xf numFmtId="164" fontId="23" fillId="32" borderId="16" xfId="0" applyNumberFormat="1" applyFont="1" applyFill="1" applyBorder="1" applyAlignment="1" applyProtection="1">
      <alignment horizontal="right"/>
    </xf>
    <xf numFmtId="164" fontId="23" fillId="32" borderId="35" xfId="0" applyNumberFormat="1" applyFont="1" applyFill="1" applyBorder="1" applyAlignment="1" applyProtection="1">
      <alignment horizontal="right"/>
    </xf>
    <xf numFmtId="164" fontId="25" fillId="28" borderId="53" xfId="0" applyNumberFormat="1" applyFont="1" applyFill="1" applyBorder="1" applyAlignment="1" applyProtection="1">
      <alignment horizontal="right"/>
    </xf>
    <xf numFmtId="164" fontId="25" fillId="28" borderId="54" xfId="0" applyNumberFormat="1" applyFont="1" applyFill="1" applyBorder="1" applyAlignment="1" applyProtection="1">
      <alignment horizontal="right"/>
    </xf>
    <xf numFmtId="49" fontId="23" fillId="32" borderId="38" xfId="0" applyNumberFormat="1" applyFont="1" applyFill="1" applyBorder="1" applyAlignment="1" applyProtection="1">
      <alignment horizontal="center"/>
    </xf>
    <xf numFmtId="164" fontId="2" fillId="0" borderId="41" xfId="0" applyNumberFormat="1" applyFont="1" applyFill="1" applyBorder="1" applyAlignment="1" applyProtection="1">
      <alignment horizontal="right"/>
      <protection locked="0"/>
    </xf>
    <xf numFmtId="164" fontId="25" fillId="29" borderId="53" xfId="0" applyNumberFormat="1" applyFont="1" applyFill="1" applyBorder="1" applyAlignment="1" applyProtection="1">
      <alignment horizontal="right"/>
    </xf>
    <xf numFmtId="164" fontId="25" fillId="29" borderId="54" xfId="0" applyNumberFormat="1" applyFont="1" applyFill="1" applyBorder="1" applyAlignment="1" applyProtection="1">
      <alignment horizontal="right"/>
    </xf>
    <xf numFmtId="49" fontId="0" fillId="0" borderId="0" xfId="0" applyNumberFormat="1" applyAlignment="1" applyProtection="1">
      <alignment horizontal="left" wrapText="1"/>
    </xf>
    <xf numFmtId="49" fontId="2" fillId="0" borderId="37" xfId="0" applyNumberFormat="1" applyFont="1" applyBorder="1" applyAlignment="1" applyProtection="1">
      <alignment horizontal="center" vertical="center" wrapText="1"/>
    </xf>
    <xf numFmtId="49" fontId="2" fillId="0" borderId="57" xfId="0" applyNumberFormat="1" applyFont="1" applyBorder="1" applyAlignment="1" applyProtection="1">
      <alignment horizontal="center" vertical="center" wrapText="1"/>
    </xf>
    <xf numFmtId="49" fontId="2" fillId="0" borderId="39" xfId="0" applyNumberFormat="1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 wrapText="1"/>
    </xf>
    <xf numFmtId="0" fontId="2" fillId="0" borderId="38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left" wrapText="1"/>
    </xf>
    <xf numFmtId="49" fontId="24" fillId="0" borderId="0" xfId="0" applyNumberFormat="1" applyFont="1" applyBorder="1" applyAlignment="1" applyProtection="1">
      <alignment horizontal="left" wrapText="1"/>
      <protection locked="0"/>
    </xf>
    <xf numFmtId="49" fontId="24" fillId="0" borderId="12" xfId="0" applyNumberFormat="1" applyFont="1" applyBorder="1" applyAlignment="1" applyProtection="1">
      <alignment horizontal="left" wrapText="1"/>
      <protection locked="0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49" fontId="2" fillId="0" borderId="59" xfId="0" applyNumberFormat="1" applyFont="1" applyBorder="1" applyAlignment="1" applyProtection="1">
      <alignment horizontal="left" wrapText="1"/>
    </xf>
    <xf numFmtId="49" fontId="24" fillId="0" borderId="58" xfId="0" applyNumberFormat="1" applyFont="1" applyBorder="1" applyAlignment="1" applyProtection="1">
      <alignment horizontal="left" wrapText="1"/>
      <protection locked="0"/>
    </xf>
    <xf numFmtId="0" fontId="2" fillId="0" borderId="68" xfId="0" applyFont="1" applyBorder="1" applyAlignment="1" applyProtection="1">
      <alignment horizontal="center"/>
    </xf>
    <xf numFmtId="0" fontId="2" fillId="0" borderId="69" xfId="0" applyFont="1" applyBorder="1" applyAlignment="1" applyProtection="1">
      <alignment horizontal="center"/>
    </xf>
    <xf numFmtId="0" fontId="28" fillId="0" borderId="69" xfId="0" applyFont="1" applyBorder="1" applyAlignment="1" applyProtection="1">
      <alignment horizontal="left" vertical="center" indent="2"/>
    </xf>
    <xf numFmtId="0" fontId="28" fillId="0" borderId="70" xfId="0" applyFont="1" applyBorder="1" applyAlignment="1" applyProtection="1">
      <alignment horizontal="left" vertical="center" indent="2"/>
    </xf>
    <xf numFmtId="0" fontId="2" fillId="0" borderId="0" xfId="0" applyFont="1" applyAlignment="1" applyProtection="1">
      <alignment horizontal="center"/>
    </xf>
    <xf numFmtId="0" fontId="2" fillId="0" borderId="60" xfId="0" applyFont="1" applyBorder="1" applyAlignment="1" applyProtection="1">
      <alignment horizontal="center"/>
    </xf>
    <xf numFmtId="49" fontId="23" fillId="0" borderId="12" xfId="0" applyNumberFormat="1" applyFont="1" applyBorder="1" applyAlignment="1" applyProtection="1">
      <alignment horizontal="center"/>
      <protection locked="0"/>
    </xf>
    <xf numFmtId="14" fontId="27" fillId="33" borderId="0" xfId="0" applyNumberFormat="1" applyFont="1" applyFill="1" applyBorder="1" applyAlignment="1" applyProtection="1">
      <alignment horizontal="left" indent="1"/>
    </xf>
    <xf numFmtId="14" fontId="27" fillId="33" borderId="64" xfId="0" applyNumberFormat="1" applyFont="1" applyFill="1" applyBorder="1" applyAlignment="1" applyProtection="1">
      <alignment horizontal="left" indent="1"/>
    </xf>
    <xf numFmtId="49" fontId="27" fillId="33" borderId="0" xfId="0" applyNumberFormat="1" applyFont="1" applyFill="1" applyBorder="1" applyAlignment="1" applyProtection="1">
      <alignment horizontal="left" indent="1"/>
    </xf>
    <xf numFmtId="49" fontId="27" fillId="33" borderId="64" xfId="0" applyNumberFormat="1" applyFont="1" applyFill="1" applyBorder="1" applyAlignment="1" applyProtection="1">
      <alignment horizontal="left" indent="1"/>
    </xf>
    <xf numFmtId="49" fontId="27" fillId="33" borderId="63" xfId="0" applyNumberFormat="1" applyFont="1" applyFill="1" applyBorder="1" applyAlignment="1" applyProtection="1">
      <alignment horizontal="left" wrapText="1" indent="1"/>
    </xf>
    <xf numFmtId="49" fontId="27" fillId="33" borderId="65" xfId="0" applyNumberFormat="1" applyFont="1" applyFill="1" applyBorder="1" applyAlignment="1" applyProtection="1">
      <alignment horizontal="left" wrapText="1" indent="1"/>
    </xf>
    <xf numFmtId="0" fontId="1" fillId="0" borderId="0" xfId="0" applyFont="1" applyAlignment="1" applyProtection="1">
      <alignment horizontal="center" wrapText="1"/>
    </xf>
    <xf numFmtId="0" fontId="1" fillId="0" borderId="57" xfId="0" applyFont="1" applyBorder="1" applyAlignment="1" applyProtection="1">
      <alignment horizontal="center"/>
    </xf>
    <xf numFmtId="49" fontId="2" fillId="0" borderId="12" xfId="0" applyNumberFormat="1" applyFont="1" applyBorder="1" applyAlignment="1" applyProtection="1">
      <alignment horizontal="center"/>
      <protection locked="0"/>
    </xf>
    <xf numFmtId="0" fontId="0" fillId="33" borderId="0" xfId="0" applyFill="1" applyAlignment="1" applyProtection="1">
      <alignment horizontal="center"/>
    </xf>
    <xf numFmtId="0" fontId="26" fillId="33" borderId="66" xfId="54" applyFont="1" applyFill="1" applyBorder="1" applyAlignment="1">
      <alignment horizontal="right" indent="1"/>
    </xf>
    <xf numFmtId="0" fontId="26" fillId="33" borderId="67" xfId="54" applyFont="1" applyFill="1" applyBorder="1" applyAlignment="1">
      <alignment horizontal="right" indent="1"/>
    </xf>
    <xf numFmtId="0" fontId="26" fillId="33" borderId="61" xfId="54" applyFont="1" applyFill="1" applyBorder="1" applyAlignment="1">
      <alignment horizontal="right" indent="1"/>
    </xf>
    <xf numFmtId="0" fontId="26" fillId="33" borderId="0" xfId="54" applyFont="1" applyFill="1" applyBorder="1" applyAlignment="1">
      <alignment horizontal="right" indent="1"/>
    </xf>
    <xf numFmtId="49" fontId="27" fillId="33" borderId="67" xfId="0" applyNumberFormat="1" applyFont="1" applyFill="1" applyBorder="1" applyAlignment="1" applyProtection="1">
      <alignment horizontal="left" indent="1"/>
    </xf>
    <xf numFmtId="49" fontId="27" fillId="33" borderId="71" xfId="0" applyNumberFormat="1" applyFont="1" applyFill="1" applyBorder="1" applyAlignment="1" applyProtection="1">
      <alignment horizontal="left" indent="1"/>
    </xf>
    <xf numFmtId="0" fontId="26" fillId="33" borderId="62" xfId="54" applyFont="1" applyFill="1" applyBorder="1" applyAlignment="1">
      <alignment horizontal="right" indent="1"/>
    </xf>
    <xf numFmtId="0" fontId="26" fillId="33" borderId="63" xfId="54" applyFont="1" applyFill="1" applyBorder="1" applyAlignment="1">
      <alignment horizontal="right" indent="1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111</xdr:row>
      <xdr:rowOff>28575</xdr:rowOff>
    </xdr:from>
    <xdr:to>
      <xdr:col>3</xdr:col>
      <xdr:colOff>695325</xdr:colOff>
      <xdr:row>111</xdr:row>
      <xdr:rowOff>590550</xdr:rowOff>
    </xdr:to>
    <xdr:pic>
      <xdr:nvPicPr>
        <xdr:cNvPr id="182388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21059775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24"/>
  <sheetViews>
    <sheetView tabSelected="1" topLeftCell="A43" workbookViewId="0">
      <selection activeCell="Q27" sqref="Q27"/>
    </sheetView>
  </sheetViews>
  <sheetFormatPr defaultRowHeight="12.75"/>
  <cols>
    <col min="1" max="1" width="50.7109375" style="43" customWidth="1"/>
    <col min="2" max="2" width="4.7109375" style="8" customWidth="1"/>
    <col min="3" max="8" width="16.28515625" style="8" customWidth="1"/>
    <col min="9" max="10" width="12.28515625" style="8" hidden="1" customWidth="1"/>
    <col min="11" max="11" width="9.140625" style="8" hidden="1" customWidth="1"/>
    <col min="12" max="12" width="15.42578125" style="8" hidden="1" customWidth="1"/>
    <col min="13" max="13" width="47.42578125" style="8" hidden="1" customWidth="1"/>
    <col min="14" max="14" width="0" style="8" hidden="1" customWidth="1"/>
    <col min="15" max="16384" width="9.140625" style="8"/>
  </cols>
  <sheetData>
    <row r="1" spans="1:13" s="1" customFormat="1">
      <c r="A1" s="152" t="s">
        <v>37</v>
      </c>
      <c r="B1" s="152"/>
      <c r="C1" s="152"/>
      <c r="D1" s="152"/>
      <c r="E1" s="152"/>
      <c r="F1" s="152"/>
      <c r="G1" s="152"/>
      <c r="I1" s="13"/>
      <c r="J1" s="13" t="s">
        <v>66</v>
      </c>
      <c r="K1" s="13" t="s">
        <v>186</v>
      </c>
      <c r="L1" s="13" t="s">
        <v>75</v>
      </c>
    </row>
    <row r="2" spans="1:13" s="1" customFormat="1">
      <c r="A2" s="168" t="s">
        <v>45</v>
      </c>
      <c r="B2" s="152"/>
      <c r="C2" s="152"/>
      <c r="D2" s="152"/>
      <c r="E2" s="152"/>
      <c r="F2" s="152"/>
      <c r="G2" s="152"/>
      <c r="I2" s="13" t="s">
        <v>188</v>
      </c>
      <c r="J2" s="13" t="s">
        <v>67</v>
      </c>
      <c r="K2" s="13" t="s">
        <v>185</v>
      </c>
      <c r="L2" s="13" t="s">
        <v>76</v>
      </c>
    </row>
    <row r="3" spans="1:13" s="1" customFormat="1">
      <c r="A3" s="168" t="s">
        <v>46</v>
      </c>
      <c r="B3" s="152"/>
      <c r="C3" s="152"/>
      <c r="D3" s="152"/>
      <c r="E3" s="152"/>
      <c r="F3" s="152"/>
      <c r="G3" s="152"/>
      <c r="I3" s="13" t="s">
        <v>189</v>
      </c>
      <c r="J3" s="13" t="s">
        <v>68</v>
      </c>
      <c r="K3" s="13" t="s">
        <v>184</v>
      </c>
      <c r="L3" s="13" t="s">
        <v>77</v>
      </c>
    </row>
    <row r="4" spans="1:13" s="1" customFormat="1" ht="13.5" thickBot="1">
      <c r="A4" s="152" t="s">
        <v>47</v>
      </c>
      <c r="B4" s="152"/>
      <c r="C4" s="152"/>
      <c r="D4" s="152"/>
      <c r="E4" s="152"/>
      <c r="F4" s="152"/>
      <c r="G4" s="169"/>
      <c r="H4" s="2" t="s">
        <v>0</v>
      </c>
      <c r="I4" s="13" t="s">
        <v>190</v>
      </c>
      <c r="J4" s="13" t="s">
        <v>69</v>
      </c>
      <c r="K4" s="13"/>
      <c r="L4" s="13" t="s">
        <v>78</v>
      </c>
    </row>
    <row r="5" spans="1:13">
      <c r="A5" s="3"/>
      <c r="B5" s="4"/>
      <c r="C5" s="5"/>
      <c r="D5" s="5"/>
      <c r="E5" s="5"/>
      <c r="F5" s="5"/>
      <c r="G5" s="60"/>
      <c r="H5" s="7" t="s">
        <v>1</v>
      </c>
      <c r="I5" s="13" t="s">
        <v>191</v>
      </c>
      <c r="J5" s="13" t="s">
        <v>70</v>
      </c>
      <c r="K5" s="13"/>
      <c r="L5" s="13" t="s">
        <v>79</v>
      </c>
    </row>
    <row r="6" spans="1:13">
      <c r="A6" s="3"/>
      <c r="B6" s="9"/>
      <c r="C6" s="6" t="s">
        <v>2</v>
      </c>
      <c r="D6" s="170" t="s">
        <v>181</v>
      </c>
      <c r="E6" s="170"/>
      <c r="F6" s="5"/>
      <c r="G6" s="90" t="s">
        <v>38</v>
      </c>
      <c r="H6" s="83">
        <v>44927</v>
      </c>
      <c r="I6" s="13"/>
      <c r="J6" s="13" t="s">
        <v>71</v>
      </c>
      <c r="K6" s="13"/>
      <c r="L6" s="13" t="s">
        <v>80</v>
      </c>
    </row>
    <row r="7" spans="1:13">
      <c r="A7" s="3"/>
      <c r="B7" s="9"/>
      <c r="C7" s="6"/>
      <c r="D7" s="89"/>
      <c r="E7" s="89"/>
      <c r="F7" s="5"/>
      <c r="G7" s="90"/>
      <c r="H7" s="84"/>
      <c r="I7" s="13"/>
      <c r="J7" s="13"/>
      <c r="K7" s="13"/>
      <c r="L7" s="13"/>
    </row>
    <row r="8" spans="1:13" ht="38.25" customHeight="1">
      <c r="A8" s="146" t="s">
        <v>57</v>
      </c>
      <c r="B8" s="146"/>
      <c r="C8" s="146"/>
      <c r="D8" s="147" t="s">
        <v>177</v>
      </c>
      <c r="E8" s="147"/>
      <c r="F8" s="147"/>
      <c r="G8" s="90" t="s">
        <v>85</v>
      </c>
      <c r="H8" s="84" t="s">
        <v>200</v>
      </c>
      <c r="I8" s="13"/>
      <c r="J8" s="13"/>
      <c r="K8" s="13"/>
      <c r="L8" s="13"/>
      <c r="M8" s="135" t="s">
        <v>177</v>
      </c>
    </row>
    <row r="9" spans="1:13" ht="12.75" customHeight="1">
      <c r="A9" s="146"/>
      <c r="B9" s="146"/>
      <c r="C9" s="146"/>
      <c r="D9" s="147"/>
      <c r="E9" s="147"/>
      <c r="F9" s="147"/>
      <c r="G9" s="90" t="s">
        <v>39</v>
      </c>
      <c r="H9" s="84" t="s">
        <v>176</v>
      </c>
      <c r="I9" s="13"/>
      <c r="J9" s="13" t="s">
        <v>72</v>
      </c>
      <c r="K9" s="13" t="s">
        <v>178</v>
      </c>
      <c r="L9" s="13" t="s">
        <v>81</v>
      </c>
    </row>
    <row r="10" spans="1:13" ht="12.75" customHeight="1">
      <c r="A10" s="146"/>
      <c r="B10" s="146"/>
      <c r="C10" s="146"/>
      <c r="D10" s="147"/>
      <c r="E10" s="147"/>
      <c r="F10" s="147"/>
      <c r="G10" s="90" t="s">
        <v>60</v>
      </c>
      <c r="H10" s="84" t="s">
        <v>187</v>
      </c>
      <c r="I10" s="13"/>
      <c r="J10" s="13"/>
      <c r="K10" s="13" t="s">
        <v>178</v>
      </c>
      <c r="L10" s="13" t="s">
        <v>82</v>
      </c>
    </row>
    <row r="11" spans="1:13" ht="12.75" customHeight="1">
      <c r="A11" s="146"/>
      <c r="B11" s="146"/>
      <c r="C11" s="146"/>
      <c r="D11" s="148"/>
      <c r="E11" s="148"/>
      <c r="F11" s="148"/>
      <c r="G11" s="90" t="s">
        <v>48</v>
      </c>
      <c r="H11" s="84" t="s">
        <v>182</v>
      </c>
      <c r="I11" s="13" t="s">
        <v>192</v>
      </c>
      <c r="J11" s="13" t="s">
        <v>73</v>
      </c>
      <c r="K11" s="13" t="s">
        <v>179</v>
      </c>
      <c r="L11" s="13" t="s">
        <v>83</v>
      </c>
    </row>
    <row r="12" spans="1:13">
      <c r="A12" s="146" t="s">
        <v>3</v>
      </c>
      <c r="B12" s="146"/>
      <c r="C12" s="146"/>
      <c r="D12" s="154" t="s">
        <v>180</v>
      </c>
      <c r="E12" s="154"/>
      <c r="F12" s="154"/>
      <c r="G12" s="90" t="s">
        <v>58</v>
      </c>
      <c r="H12" s="84" t="s">
        <v>199</v>
      </c>
      <c r="I12" s="13"/>
      <c r="J12" s="13" t="s">
        <v>74</v>
      </c>
      <c r="K12" s="13" t="s">
        <v>183</v>
      </c>
      <c r="L12" s="13" t="s">
        <v>84</v>
      </c>
    </row>
    <row r="13" spans="1:13">
      <c r="A13" s="12" t="s">
        <v>4</v>
      </c>
      <c r="B13" s="13"/>
      <c r="C13" s="5"/>
      <c r="D13" s="5"/>
      <c r="E13" s="5"/>
      <c r="F13" s="5"/>
      <c r="G13" s="90"/>
      <c r="H13" s="58"/>
    </row>
    <row r="14" spans="1:13" ht="13.5" thickBot="1">
      <c r="A14" s="11" t="s">
        <v>5</v>
      </c>
      <c r="B14" s="13"/>
      <c r="C14" s="5"/>
      <c r="D14" s="5"/>
      <c r="E14" s="5"/>
      <c r="F14" s="5"/>
      <c r="G14" s="90" t="s">
        <v>40</v>
      </c>
      <c r="H14" s="14" t="s">
        <v>6</v>
      </c>
    </row>
    <row r="15" spans="1:13">
      <c r="A15" s="11"/>
      <c r="B15" s="13"/>
      <c r="C15" s="15"/>
      <c r="D15" s="16"/>
      <c r="E15" s="16"/>
      <c r="F15" s="16"/>
      <c r="G15" s="16"/>
      <c r="H15" s="17"/>
    </row>
    <row r="16" spans="1:13">
      <c r="A16" s="136" t="s">
        <v>10</v>
      </c>
      <c r="B16" s="139" t="s">
        <v>56</v>
      </c>
      <c r="C16" s="142" t="s">
        <v>7</v>
      </c>
      <c r="D16" s="143"/>
      <c r="E16" s="144"/>
      <c r="F16" s="142" t="s">
        <v>8</v>
      </c>
      <c r="G16" s="143"/>
      <c r="H16" s="143"/>
      <c r="I16" s="87"/>
      <c r="J16" s="5" t="s">
        <v>61</v>
      </c>
    </row>
    <row r="17" spans="1:10" ht="12.75" customHeight="1">
      <c r="A17" s="137"/>
      <c r="B17" s="140"/>
      <c r="C17" s="139" t="s">
        <v>44</v>
      </c>
      <c r="D17" s="139" t="s">
        <v>49</v>
      </c>
      <c r="E17" s="149" t="s">
        <v>9</v>
      </c>
      <c r="F17" s="139" t="s">
        <v>44</v>
      </c>
      <c r="G17" s="139" t="s">
        <v>49</v>
      </c>
      <c r="H17" s="149" t="s">
        <v>9</v>
      </c>
      <c r="I17" s="87"/>
      <c r="J17" s="5" t="s">
        <v>62</v>
      </c>
    </row>
    <row r="18" spans="1:10">
      <c r="A18" s="137"/>
      <c r="B18" s="140"/>
      <c r="C18" s="140"/>
      <c r="D18" s="140"/>
      <c r="E18" s="150"/>
      <c r="F18" s="140"/>
      <c r="G18" s="140"/>
      <c r="H18" s="150"/>
      <c r="I18" s="88"/>
      <c r="J18" s="5" t="s">
        <v>63</v>
      </c>
    </row>
    <row r="19" spans="1:10">
      <c r="A19" s="138"/>
      <c r="B19" s="141"/>
      <c r="C19" s="141"/>
      <c r="D19" s="141"/>
      <c r="E19" s="151"/>
      <c r="F19" s="141"/>
      <c r="G19" s="141"/>
      <c r="H19" s="151"/>
      <c r="I19" s="87"/>
      <c r="J19" s="5" t="s">
        <v>64</v>
      </c>
    </row>
    <row r="20" spans="1:10" ht="13.5" thickBot="1">
      <c r="A20" s="18">
        <v>1</v>
      </c>
      <c r="B20" s="19" t="s">
        <v>11</v>
      </c>
      <c r="C20" s="20">
        <v>3</v>
      </c>
      <c r="D20" s="20">
        <v>4</v>
      </c>
      <c r="E20" s="20">
        <v>5</v>
      </c>
      <c r="F20" s="21">
        <v>6</v>
      </c>
      <c r="G20" s="21">
        <v>7</v>
      </c>
      <c r="H20" s="59">
        <v>8</v>
      </c>
      <c r="I20" s="87"/>
      <c r="J20" s="5" t="s">
        <v>65</v>
      </c>
    </row>
    <row r="21" spans="1:10">
      <c r="A21" s="22" t="s">
        <v>12</v>
      </c>
      <c r="B21" s="23"/>
      <c r="C21" s="24"/>
      <c r="D21" s="24"/>
      <c r="E21" s="24"/>
      <c r="F21" s="24"/>
      <c r="G21" s="24"/>
      <c r="H21" s="25"/>
    </row>
    <row r="22" spans="1:10">
      <c r="A22" s="26" t="s">
        <v>193</v>
      </c>
      <c r="B22" s="27" t="s">
        <v>13</v>
      </c>
      <c r="C22" s="64"/>
      <c r="D22" s="119"/>
      <c r="E22" s="116">
        <f>D22+C22</f>
        <v>0</v>
      </c>
      <c r="F22" s="64"/>
      <c r="G22" s="121"/>
      <c r="H22" s="117">
        <f>G22+F22</f>
        <v>0</v>
      </c>
    </row>
    <row r="23" spans="1:10">
      <c r="A23" s="28" t="s">
        <v>86</v>
      </c>
      <c r="B23" s="27" t="s">
        <v>14</v>
      </c>
      <c r="C23" s="64"/>
      <c r="D23" s="120"/>
      <c r="E23" s="116">
        <f>D23+C23</f>
        <v>0</v>
      </c>
      <c r="F23" s="64"/>
      <c r="G23" s="120"/>
      <c r="H23" s="117">
        <f>G23+F23</f>
        <v>0</v>
      </c>
    </row>
    <row r="24" spans="1:10" ht="22.5">
      <c r="A24" s="91" t="s">
        <v>194</v>
      </c>
      <c r="B24" s="27" t="s">
        <v>51</v>
      </c>
      <c r="C24" s="64"/>
      <c r="D24" s="120"/>
      <c r="E24" s="116">
        <f>D24+C24</f>
        <v>0</v>
      </c>
      <c r="F24" s="65"/>
      <c r="G24" s="120"/>
      <c r="H24" s="117">
        <f>G24+F24</f>
        <v>0</v>
      </c>
    </row>
    <row r="25" spans="1:10">
      <c r="A25" s="26" t="s">
        <v>198</v>
      </c>
      <c r="B25" s="27" t="s">
        <v>15</v>
      </c>
      <c r="C25" s="112">
        <f t="shared" ref="C25:H25" si="0">C22-C23</f>
        <v>0</v>
      </c>
      <c r="D25" s="112">
        <f t="shared" si="0"/>
        <v>0</v>
      </c>
      <c r="E25" s="112">
        <f t="shared" si="0"/>
        <v>0</v>
      </c>
      <c r="F25" s="112">
        <f t="shared" si="0"/>
        <v>0</v>
      </c>
      <c r="G25" s="112">
        <f t="shared" si="0"/>
        <v>0</v>
      </c>
      <c r="H25" s="113">
        <f t="shared" si="0"/>
        <v>0</v>
      </c>
    </row>
    <row r="26" spans="1:10">
      <c r="A26" s="30" t="s">
        <v>87</v>
      </c>
      <c r="B26" s="56" t="s">
        <v>16</v>
      </c>
      <c r="C26" s="64"/>
      <c r="D26" s="119"/>
      <c r="E26" s="116">
        <f>D26+C26</f>
        <v>0</v>
      </c>
      <c r="F26" s="64"/>
      <c r="G26" s="119"/>
      <c r="H26" s="117">
        <f>G26+F26</f>
        <v>0</v>
      </c>
    </row>
    <row r="27" spans="1:10">
      <c r="A27" s="29" t="s">
        <v>88</v>
      </c>
      <c r="B27" s="56" t="s">
        <v>17</v>
      </c>
      <c r="C27" s="64"/>
      <c r="D27" s="119"/>
      <c r="E27" s="116">
        <f>D27+C27</f>
        <v>0</v>
      </c>
      <c r="F27" s="64"/>
      <c r="G27" s="119"/>
      <c r="H27" s="117">
        <f>G27+F27</f>
        <v>0</v>
      </c>
    </row>
    <row r="28" spans="1:10" ht="22.5">
      <c r="A28" s="92" t="s">
        <v>89</v>
      </c>
      <c r="B28" s="56" t="s">
        <v>90</v>
      </c>
      <c r="C28" s="64"/>
      <c r="D28" s="119"/>
      <c r="E28" s="116">
        <f>D28+C28</f>
        <v>0</v>
      </c>
      <c r="F28" s="64"/>
      <c r="G28" s="119"/>
      <c r="H28" s="117">
        <f>G28+F28</f>
        <v>0</v>
      </c>
    </row>
    <row r="29" spans="1:10" ht="23.25" thickBot="1">
      <c r="A29" s="29" t="s">
        <v>195</v>
      </c>
      <c r="B29" s="55" t="s">
        <v>18</v>
      </c>
      <c r="C29" s="114">
        <f t="shared" ref="C29:H29" si="1">C26-C27</f>
        <v>0</v>
      </c>
      <c r="D29" s="114">
        <f t="shared" si="1"/>
        <v>0</v>
      </c>
      <c r="E29" s="114">
        <f t="shared" si="1"/>
        <v>0</v>
      </c>
      <c r="F29" s="114">
        <f t="shared" si="1"/>
        <v>0</v>
      </c>
      <c r="G29" s="114">
        <f t="shared" si="1"/>
        <v>0</v>
      </c>
      <c r="H29" s="115">
        <f t="shared" si="1"/>
        <v>0</v>
      </c>
    </row>
    <row r="30" spans="1:10">
      <c r="A30" s="33"/>
      <c r="B30" s="34"/>
      <c r="C30" s="10"/>
      <c r="D30" s="10"/>
      <c r="E30" s="10"/>
      <c r="F30" s="35"/>
      <c r="G30" s="145" t="s">
        <v>24</v>
      </c>
      <c r="H30" s="145"/>
    </row>
    <row r="31" spans="1:10">
      <c r="A31" s="136" t="s">
        <v>10</v>
      </c>
      <c r="B31" s="139" t="s">
        <v>56</v>
      </c>
      <c r="C31" s="142" t="s">
        <v>7</v>
      </c>
      <c r="D31" s="143"/>
      <c r="E31" s="144"/>
      <c r="F31" s="142" t="s">
        <v>8</v>
      </c>
      <c r="G31" s="143"/>
      <c r="H31" s="143"/>
    </row>
    <row r="32" spans="1:10" ht="12.75" customHeight="1">
      <c r="A32" s="137"/>
      <c r="B32" s="140"/>
      <c r="C32" s="139" t="s">
        <v>44</v>
      </c>
      <c r="D32" s="139" t="s">
        <v>49</v>
      </c>
      <c r="E32" s="149" t="s">
        <v>9</v>
      </c>
      <c r="F32" s="139" t="s">
        <v>44</v>
      </c>
      <c r="G32" s="139" t="s">
        <v>49</v>
      </c>
      <c r="H32" s="149" t="s">
        <v>9</v>
      </c>
    </row>
    <row r="33" spans="1:8">
      <c r="A33" s="137"/>
      <c r="B33" s="140"/>
      <c r="C33" s="140"/>
      <c r="D33" s="140"/>
      <c r="E33" s="150"/>
      <c r="F33" s="140"/>
      <c r="G33" s="140"/>
      <c r="H33" s="150"/>
    </row>
    <row r="34" spans="1:8">
      <c r="A34" s="138"/>
      <c r="B34" s="141"/>
      <c r="C34" s="141"/>
      <c r="D34" s="141"/>
      <c r="E34" s="151"/>
      <c r="F34" s="141"/>
      <c r="G34" s="141"/>
      <c r="H34" s="151"/>
    </row>
    <row r="35" spans="1:8" ht="13.5" thickBot="1">
      <c r="A35" s="18">
        <v>1</v>
      </c>
      <c r="B35" s="63" t="s">
        <v>11</v>
      </c>
      <c r="C35" s="20">
        <v>3</v>
      </c>
      <c r="D35" s="20">
        <v>4</v>
      </c>
      <c r="E35" s="20">
        <v>5</v>
      </c>
      <c r="F35" s="20">
        <v>6</v>
      </c>
      <c r="G35" s="20">
        <v>7</v>
      </c>
      <c r="H35" s="61">
        <v>8</v>
      </c>
    </row>
    <row r="36" spans="1:8" ht="22.5">
      <c r="A36" s="29" t="s">
        <v>196</v>
      </c>
      <c r="B36" s="53" t="s">
        <v>19</v>
      </c>
      <c r="C36" s="75"/>
      <c r="D36" s="122"/>
      <c r="E36" s="76">
        <f t="shared" ref="E36:E46" si="2">D36+C36</f>
        <v>0</v>
      </c>
      <c r="F36" s="75"/>
      <c r="G36" s="122"/>
      <c r="H36" s="77">
        <f t="shared" ref="H36:H46" si="3">G36+F36</f>
        <v>0</v>
      </c>
    </row>
    <row r="37" spans="1:8" ht="22.5">
      <c r="A37" s="29" t="s">
        <v>175</v>
      </c>
      <c r="B37" s="54" t="s">
        <v>20</v>
      </c>
      <c r="C37" s="67"/>
      <c r="D37" s="123"/>
      <c r="E37" s="68">
        <f t="shared" si="2"/>
        <v>0</v>
      </c>
      <c r="F37" s="67"/>
      <c r="G37" s="123"/>
      <c r="H37" s="66">
        <f t="shared" si="3"/>
        <v>0</v>
      </c>
    </row>
    <row r="38" spans="1:8" ht="22.5">
      <c r="A38" s="93" t="s">
        <v>91</v>
      </c>
      <c r="B38" s="54" t="s">
        <v>92</v>
      </c>
      <c r="C38" s="67"/>
      <c r="D38" s="123"/>
      <c r="E38" s="68">
        <f t="shared" si="2"/>
        <v>0</v>
      </c>
      <c r="F38" s="67"/>
      <c r="G38" s="123"/>
      <c r="H38" s="66">
        <f t="shared" si="3"/>
        <v>0</v>
      </c>
    </row>
    <row r="39" spans="1:8" ht="22.5">
      <c r="A39" s="94" t="s">
        <v>93</v>
      </c>
      <c r="B39" s="56" t="s">
        <v>34</v>
      </c>
      <c r="C39" s="64"/>
      <c r="D39" s="119"/>
      <c r="E39" s="68">
        <f t="shared" si="2"/>
        <v>0</v>
      </c>
      <c r="F39" s="64"/>
      <c r="G39" s="119"/>
      <c r="H39" s="66">
        <f t="shared" si="3"/>
        <v>0</v>
      </c>
    </row>
    <row r="40" spans="1:8" ht="22.5">
      <c r="A40" s="95" t="s">
        <v>94</v>
      </c>
      <c r="B40" s="54" t="s">
        <v>35</v>
      </c>
      <c r="C40" s="67"/>
      <c r="D40" s="123"/>
      <c r="E40" s="68">
        <f t="shared" si="2"/>
        <v>0</v>
      </c>
      <c r="F40" s="67"/>
      <c r="G40" s="123"/>
      <c r="H40" s="66">
        <f t="shared" si="3"/>
        <v>0</v>
      </c>
    </row>
    <row r="41" spans="1:8">
      <c r="A41" s="28" t="s">
        <v>95</v>
      </c>
      <c r="B41" s="27" t="s">
        <v>22</v>
      </c>
      <c r="C41" s="64"/>
      <c r="D41" s="119"/>
      <c r="E41" s="68">
        <f t="shared" si="2"/>
        <v>0</v>
      </c>
      <c r="F41" s="64"/>
      <c r="G41" s="119"/>
      <c r="H41" s="66">
        <f t="shared" si="3"/>
        <v>0</v>
      </c>
    </row>
    <row r="42" spans="1:8" ht="22.5">
      <c r="A42" s="91" t="s">
        <v>91</v>
      </c>
      <c r="B42" s="27" t="s">
        <v>96</v>
      </c>
      <c r="C42" s="64"/>
      <c r="D42" s="119"/>
      <c r="E42" s="68">
        <f t="shared" si="2"/>
        <v>0</v>
      </c>
      <c r="F42" s="64"/>
      <c r="G42" s="121"/>
      <c r="H42" s="66">
        <f t="shared" si="3"/>
        <v>0</v>
      </c>
    </row>
    <row r="43" spans="1:8">
      <c r="A43" s="30" t="s">
        <v>21</v>
      </c>
      <c r="B43" s="27" t="s">
        <v>52</v>
      </c>
      <c r="C43" s="64"/>
      <c r="D43" s="119"/>
      <c r="E43" s="68">
        <f t="shared" si="2"/>
        <v>0</v>
      </c>
      <c r="F43" s="64"/>
      <c r="G43" s="121"/>
      <c r="H43" s="66">
        <f t="shared" si="3"/>
        <v>0</v>
      </c>
    </row>
    <row r="44" spans="1:8" ht="22.5">
      <c r="A44" s="28" t="s">
        <v>197</v>
      </c>
      <c r="B44" s="27" t="s">
        <v>53</v>
      </c>
      <c r="C44" s="64"/>
      <c r="D44" s="123"/>
      <c r="E44" s="68">
        <f t="shared" si="2"/>
        <v>0</v>
      </c>
      <c r="F44" s="67"/>
      <c r="G44" s="124"/>
      <c r="H44" s="66">
        <f t="shared" si="3"/>
        <v>0</v>
      </c>
    </row>
    <row r="45" spans="1:8" ht="22.5">
      <c r="A45" s="28" t="s">
        <v>98</v>
      </c>
      <c r="B45" s="27" t="s">
        <v>23</v>
      </c>
      <c r="C45" s="64"/>
      <c r="D45" s="123"/>
      <c r="E45" s="68">
        <f t="shared" si="2"/>
        <v>0</v>
      </c>
      <c r="F45" s="67"/>
      <c r="G45" s="124"/>
      <c r="H45" s="66">
        <f t="shared" si="3"/>
        <v>0</v>
      </c>
    </row>
    <row r="46" spans="1:8" ht="13.5" thickBot="1">
      <c r="A46" s="28" t="s">
        <v>99</v>
      </c>
      <c r="B46" s="27" t="s">
        <v>97</v>
      </c>
      <c r="C46" s="64"/>
      <c r="D46" s="123"/>
      <c r="E46" s="69">
        <f t="shared" si="2"/>
        <v>0</v>
      </c>
      <c r="F46" s="67"/>
      <c r="G46" s="124"/>
      <c r="H46" s="70">
        <f t="shared" si="3"/>
        <v>0</v>
      </c>
    </row>
    <row r="47" spans="1:8" ht="34.5" thickBot="1">
      <c r="A47" s="62" t="s">
        <v>100</v>
      </c>
      <c r="B47" s="32" t="s">
        <v>101</v>
      </c>
      <c r="C47" s="103">
        <f t="shared" ref="C47:H47" si="4">C25+C29+C36+C37+C39+C41+C43+C44+C45+C46</f>
        <v>0</v>
      </c>
      <c r="D47" s="103">
        <f t="shared" si="4"/>
        <v>0</v>
      </c>
      <c r="E47" s="103">
        <f t="shared" si="4"/>
        <v>0</v>
      </c>
      <c r="F47" s="103">
        <f t="shared" si="4"/>
        <v>0</v>
      </c>
      <c r="G47" s="103">
        <f t="shared" si="4"/>
        <v>0</v>
      </c>
      <c r="H47" s="104">
        <f t="shared" si="4"/>
        <v>0</v>
      </c>
    </row>
    <row r="48" spans="1:8">
      <c r="A48" s="37"/>
      <c r="B48" s="38"/>
      <c r="C48" s="39"/>
      <c r="D48" s="39"/>
      <c r="E48" s="39"/>
      <c r="F48" s="39"/>
      <c r="G48" s="145" t="s">
        <v>102</v>
      </c>
      <c r="H48" s="145"/>
    </row>
    <row r="49" spans="1:8">
      <c r="A49" s="136" t="s">
        <v>10</v>
      </c>
      <c r="B49" s="139" t="s">
        <v>56</v>
      </c>
      <c r="C49" s="142" t="s">
        <v>7</v>
      </c>
      <c r="D49" s="143"/>
      <c r="E49" s="144"/>
      <c r="F49" s="142" t="s">
        <v>8</v>
      </c>
      <c r="G49" s="143"/>
      <c r="H49" s="143"/>
    </row>
    <row r="50" spans="1:8" ht="12.75" customHeight="1">
      <c r="A50" s="137"/>
      <c r="B50" s="140"/>
      <c r="C50" s="139" t="s">
        <v>44</v>
      </c>
      <c r="D50" s="139" t="s">
        <v>49</v>
      </c>
      <c r="E50" s="149" t="s">
        <v>9</v>
      </c>
      <c r="F50" s="139" t="s">
        <v>44</v>
      </c>
      <c r="G50" s="139" t="s">
        <v>49</v>
      </c>
      <c r="H50" s="149" t="s">
        <v>9</v>
      </c>
    </row>
    <row r="51" spans="1:8">
      <c r="A51" s="137"/>
      <c r="B51" s="140"/>
      <c r="C51" s="140"/>
      <c r="D51" s="140"/>
      <c r="E51" s="150"/>
      <c r="F51" s="140"/>
      <c r="G51" s="140"/>
      <c r="H51" s="150"/>
    </row>
    <row r="52" spans="1:8">
      <c r="A52" s="138"/>
      <c r="B52" s="141"/>
      <c r="C52" s="141"/>
      <c r="D52" s="141"/>
      <c r="E52" s="151"/>
      <c r="F52" s="141"/>
      <c r="G52" s="141"/>
      <c r="H52" s="151"/>
    </row>
    <row r="53" spans="1:8" ht="13.5" thickBot="1">
      <c r="A53" s="18">
        <v>1</v>
      </c>
      <c r="B53" s="63" t="s">
        <v>11</v>
      </c>
      <c r="C53" s="20">
        <v>3</v>
      </c>
      <c r="D53" s="20">
        <v>4</v>
      </c>
      <c r="E53" s="20">
        <v>5</v>
      </c>
      <c r="F53" s="20">
        <v>6</v>
      </c>
      <c r="G53" s="20">
        <v>7</v>
      </c>
      <c r="H53" s="61">
        <v>8</v>
      </c>
    </row>
    <row r="54" spans="1:8">
      <c r="A54" s="22" t="s">
        <v>25</v>
      </c>
      <c r="B54" s="23"/>
      <c r="C54" s="71"/>
      <c r="D54" s="71"/>
      <c r="E54" s="71"/>
      <c r="F54" s="71"/>
      <c r="G54" s="81"/>
      <c r="H54" s="72"/>
    </row>
    <row r="55" spans="1:8">
      <c r="A55" s="28" t="s">
        <v>104</v>
      </c>
      <c r="B55" s="27" t="s">
        <v>103</v>
      </c>
      <c r="C55" s="112">
        <f t="shared" ref="C55:H55" si="5">C56+C57+C61</f>
        <v>0</v>
      </c>
      <c r="D55" s="112">
        <f t="shared" si="5"/>
        <v>0</v>
      </c>
      <c r="E55" s="112">
        <f t="shared" si="5"/>
        <v>0</v>
      </c>
      <c r="F55" s="112">
        <f t="shared" si="5"/>
        <v>0</v>
      </c>
      <c r="G55" s="112">
        <f t="shared" si="5"/>
        <v>0</v>
      </c>
      <c r="H55" s="125">
        <f t="shared" si="5"/>
        <v>0</v>
      </c>
    </row>
    <row r="56" spans="1:8" ht="33.75">
      <c r="A56" s="97" t="s">
        <v>111</v>
      </c>
      <c r="B56" s="27" t="s">
        <v>105</v>
      </c>
      <c r="C56" s="64"/>
      <c r="D56" s="64"/>
      <c r="E56" s="116">
        <f t="shared" ref="E56:E72" si="6">D56+C56</f>
        <v>0</v>
      </c>
      <c r="F56" s="64"/>
      <c r="G56" s="73"/>
      <c r="H56" s="117">
        <f t="shared" ref="H56:H72" si="7">G56+F56</f>
        <v>0</v>
      </c>
    </row>
    <row r="57" spans="1:8">
      <c r="A57" s="97" t="s">
        <v>106</v>
      </c>
      <c r="B57" s="27" t="s">
        <v>107</v>
      </c>
      <c r="C57" s="64"/>
      <c r="D57" s="64"/>
      <c r="E57" s="116">
        <f t="shared" si="6"/>
        <v>0</v>
      </c>
      <c r="F57" s="64"/>
      <c r="G57" s="73"/>
      <c r="H57" s="117">
        <f t="shared" si="7"/>
        <v>0</v>
      </c>
    </row>
    <row r="58" spans="1:8" ht="22.5">
      <c r="A58" s="96" t="s">
        <v>110</v>
      </c>
      <c r="B58" s="27" t="s">
        <v>108</v>
      </c>
      <c r="C58" s="64"/>
      <c r="D58" s="67"/>
      <c r="E58" s="116">
        <f t="shared" si="6"/>
        <v>0</v>
      </c>
      <c r="F58" s="67"/>
      <c r="G58" s="74"/>
      <c r="H58" s="117">
        <f t="shared" si="7"/>
        <v>0</v>
      </c>
    </row>
    <row r="59" spans="1:8" ht="22.5">
      <c r="A59" s="52" t="s">
        <v>94</v>
      </c>
      <c r="B59" s="27" t="s">
        <v>109</v>
      </c>
      <c r="C59" s="64"/>
      <c r="D59" s="67"/>
      <c r="E59" s="116">
        <f t="shared" si="6"/>
        <v>0</v>
      </c>
      <c r="F59" s="67"/>
      <c r="G59" s="74"/>
      <c r="H59" s="117">
        <f t="shared" si="7"/>
        <v>0</v>
      </c>
    </row>
    <row r="60" spans="1:8">
      <c r="A60" s="98" t="s">
        <v>112</v>
      </c>
      <c r="B60" s="42" t="s">
        <v>113</v>
      </c>
      <c r="C60" s="67"/>
      <c r="D60" s="67"/>
      <c r="E60" s="116">
        <f t="shared" si="6"/>
        <v>0</v>
      </c>
      <c r="F60" s="67"/>
      <c r="G60" s="74"/>
      <c r="H60" s="117">
        <f t="shared" si="7"/>
        <v>0</v>
      </c>
    </row>
    <row r="61" spans="1:8">
      <c r="A61" s="97" t="s">
        <v>201</v>
      </c>
      <c r="B61" s="42" t="s">
        <v>114</v>
      </c>
      <c r="C61" s="67"/>
      <c r="D61" s="67"/>
      <c r="E61" s="116">
        <f t="shared" si="6"/>
        <v>0</v>
      </c>
      <c r="F61" s="67"/>
      <c r="G61" s="74"/>
      <c r="H61" s="117">
        <f t="shared" si="7"/>
        <v>0</v>
      </c>
    </row>
    <row r="62" spans="1:8">
      <c r="A62" s="50" t="s">
        <v>115</v>
      </c>
      <c r="B62" s="27" t="s">
        <v>116</v>
      </c>
      <c r="C62" s="64"/>
      <c r="D62" s="67"/>
      <c r="E62" s="116">
        <f t="shared" si="6"/>
        <v>0</v>
      </c>
      <c r="F62" s="67"/>
      <c r="G62" s="74"/>
      <c r="H62" s="117">
        <f t="shared" si="7"/>
        <v>0</v>
      </c>
    </row>
    <row r="63" spans="1:8" ht="22.5">
      <c r="A63" s="97" t="s">
        <v>94</v>
      </c>
      <c r="B63" s="27" t="s">
        <v>117</v>
      </c>
      <c r="C63" s="64"/>
      <c r="D63" s="64"/>
      <c r="E63" s="116">
        <f t="shared" si="6"/>
        <v>0</v>
      </c>
      <c r="F63" s="64"/>
      <c r="G63" s="73"/>
      <c r="H63" s="117">
        <f t="shared" si="7"/>
        <v>0</v>
      </c>
    </row>
    <row r="64" spans="1:8" ht="22.5">
      <c r="A64" s="50" t="s">
        <v>118</v>
      </c>
      <c r="B64" s="27" t="s">
        <v>119</v>
      </c>
      <c r="C64" s="64"/>
      <c r="D64" s="64"/>
      <c r="E64" s="116">
        <f t="shared" si="6"/>
        <v>0</v>
      </c>
      <c r="F64" s="64"/>
      <c r="G64" s="73"/>
      <c r="H64" s="117">
        <f t="shared" si="7"/>
        <v>0</v>
      </c>
    </row>
    <row r="65" spans="1:8" ht="22.5">
      <c r="A65" s="99" t="s">
        <v>121</v>
      </c>
      <c r="B65" s="27" t="s">
        <v>120</v>
      </c>
      <c r="C65" s="64"/>
      <c r="D65" s="64"/>
      <c r="E65" s="116">
        <f t="shared" si="6"/>
        <v>0</v>
      </c>
      <c r="F65" s="64"/>
      <c r="G65" s="73"/>
      <c r="H65" s="117">
        <f t="shared" si="7"/>
        <v>0</v>
      </c>
    </row>
    <row r="66" spans="1:8" ht="22.5">
      <c r="A66" s="50" t="s">
        <v>122</v>
      </c>
      <c r="B66" s="42" t="s">
        <v>26</v>
      </c>
      <c r="C66" s="67"/>
      <c r="D66" s="67"/>
      <c r="E66" s="116">
        <f t="shared" si="6"/>
        <v>0</v>
      </c>
      <c r="F66" s="67"/>
      <c r="G66" s="74"/>
      <c r="H66" s="117">
        <f t="shared" si="7"/>
        <v>0</v>
      </c>
    </row>
    <row r="67" spans="1:8" ht="22.5">
      <c r="A67" s="97" t="s">
        <v>121</v>
      </c>
      <c r="B67" s="42" t="s">
        <v>123</v>
      </c>
      <c r="C67" s="67"/>
      <c r="D67" s="67"/>
      <c r="E67" s="116">
        <f t="shared" si="6"/>
        <v>0</v>
      </c>
      <c r="F67" s="67"/>
      <c r="G67" s="74"/>
      <c r="H67" s="117">
        <f t="shared" si="7"/>
        <v>0</v>
      </c>
    </row>
    <row r="68" spans="1:8">
      <c r="A68" s="50" t="s">
        <v>124</v>
      </c>
      <c r="B68" s="27" t="s">
        <v>125</v>
      </c>
      <c r="C68" s="64"/>
      <c r="D68" s="64"/>
      <c r="E68" s="116">
        <f t="shared" si="6"/>
        <v>0</v>
      </c>
      <c r="F68" s="64"/>
      <c r="G68" s="73"/>
      <c r="H68" s="117">
        <f t="shared" si="7"/>
        <v>0</v>
      </c>
    </row>
    <row r="69" spans="1:8" ht="22.5">
      <c r="A69" s="97" t="s">
        <v>94</v>
      </c>
      <c r="B69" s="27" t="s">
        <v>126</v>
      </c>
      <c r="C69" s="64"/>
      <c r="D69" s="64"/>
      <c r="E69" s="116">
        <f t="shared" si="6"/>
        <v>0</v>
      </c>
      <c r="F69" s="64"/>
      <c r="G69" s="73"/>
      <c r="H69" s="117">
        <f t="shared" si="7"/>
        <v>0</v>
      </c>
    </row>
    <row r="70" spans="1:8">
      <c r="A70" s="50" t="s">
        <v>128</v>
      </c>
      <c r="B70" s="27" t="s">
        <v>127</v>
      </c>
      <c r="C70" s="64"/>
      <c r="D70" s="64"/>
      <c r="E70" s="116">
        <f t="shared" si="6"/>
        <v>0</v>
      </c>
      <c r="F70" s="64"/>
      <c r="G70" s="73"/>
      <c r="H70" s="117">
        <f t="shared" si="7"/>
        <v>0</v>
      </c>
    </row>
    <row r="71" spans="1:8" ht="22.5">
      <c r="A71" s="97" t="s">
        <v>130</v>
      </c>
      <c r="B71" s="27" t="s">
        <v>129</v>
      </c>
      <c r="C71" s="64"/>
      <c r="D71" s="64"/>
      <c r="E71" s="116">
        <f t="shared" si="6"/>
        <v>0</v>
      </c>
      <c r="F71" s="64"/>
      <c r="G71" s="73"/>
      <c r="H71" s="117">
        <f t="shared" si="7"/>
        <v>0</v>
      </c>
    </row>
    <row r="72" spans="1:8" ht="13.5" thickBot="1">
      <c r="A72" s="100" t="s">
        <v>54</v>
      </c>
      <c r="B72" s="31" t="s">
        <v>27</v>
      </c>
      <c r="C72" s="78"/>
      <c r="D72" s="78"/>
      <c r="E72" s="118">
        <f t="shared" si="6"/>
        <v>0</v>
      </c>
      <c r="F72" s="78"/>
      <c r="G72" s="79"/>
      <c r="H72" s="117">
        <f t="shared" si="7"/>
        <v>0</v>
      </c>
    </row>
    <row r="73" spans="1:8" ht="34.5" thickBot="1">
      <c r="A73" s="101" t="s">
        <v>131</v>
      </c>
      <c r="B73" s="102" t="s">
        <v>132</v>
      </c>
      <c r="C73" s="129">
        <f t="shared" ref="C73:H73" si="8">C55+C62+C64+C66+C68+C70+C72</f>
        <v>0</v>
      </c>
      <c r="D73" s="129">
        <f t="shared" si="8"/>
        <v>0</v>
      </c>
      <c r="E73" s="129">
        <f t="shared" si="8"/>
        <v>0</v>
      </c>
      <c r="F73" s="129">
        <f t="shared" si="8"/>
        <v>0</v>
      </c>
      <c r="G73" s="129">
        <f t="shared" si="8"/>
        <v>0</v>
      </c>
      <c r="H73" s="130">
        <f t="shared" si="8"/>
        <v>0</v>
      </c>
    </row>
    <row r="74" spans="1:8" ht="13.5" thickBot="1">
      <c r="A74" s="101" t="s">
        <v>133</v>
      </c>
      <c r="B74" s="102" t="s">
        <v>134</v>
      </c>
      <c r="C74" s="133">
        <f t="shared" ref="C74:H74" si="9">C47+C73</f>
        <v>0</v>
      </c>
      <c r="D74" s="133">
        <f t="shared" si="9"/>
        <v>0</v>
      </c>
      <c r="E74" s="133">
        <f t="shared" si="9"/>
        <v>0</v>
      </c>
      <c r="F74" s="133">
        <f t="shared" si="9"/>
        <v>0</v>
      </c>
      <c r="G74" s="133">
        <f t="shared" si="9"/>
        <v>0</v>
      </c>
      <c r="H74" s="134">
        <f t="shared" si="9"/>
        <v>0</v>
      </c>
    </row>
    <row r="75" spans="1:8">
      <c r="A75" s="37"/>
      <c r="B75" s="38"/>
      <c r="C75" s="39"/>
      <c r="D75" s="39"/>
      <c r="E75" s="39"/>
      <c r="F75" s="39"/>
      <c r="G75" s="145" t="s">
        <v>50</v>
      </c>
      <c r="H75" s="145"/>
    </row>
    <row r="76" spans="1:8">
      <c r="A76" s="136" t="s">
        <v>29</v>
      </c>
      <c r="B76" s="139" t="s">
        <v>56</v>
      </c>
      <c r="C76" s="142" t="s">
        <v>7</v>
      </c>
      <c r="D76" s="143"/>
      <c r="E76" s="144"/>
      <c r="F76" s="142" t="s">
        <v>8</v>
      </c>
      <c r="G76" s="143"/>
      <c r="H76" s="143"/>
    </row>
    <row r="77" spans="1:8" ht="12.75" customHeight="1">
      <c r="A77" s="137"/>
      <c r="B77" s="140"/>
      <c r="C77" s="139" t="s">
        <v>44</v>
      </c>
      <c r="D77" s="139" t="s">
        <v>49</v>
      </c>
      <c r="E77" s="149" t="s">
        <v>9</v>
      </c>
      <c r="F77" s="139" t="s">
        <v>44</v>
      </c>
      <c r="G77" s="139" t="s">
        <v>49</v>
      </c>
      <c r="H77" s="149" t="s">
        <v>9</v>
      </c>
    </row>
    <row r="78" spans="1:8">
      <c r="A78" s="137"/>
      <c r="B78" s="140"/>
      <c r="C78" s="140"/>
      <c r="D78" s="140"/>
      <c r="E78" s="150"/>
      <c r="F78" s="140"/>
      <c r="G78" s="140"/>
      <c r="H78" s="150"/>
    </row>
    <row r="79" spans="1:8">
      <c r="A79" s="138"/>
      <c r="B79" s="141"/>
      <c r="C79" s="141"/>
      <c r="D79" s="141"/>
      <c r="E79" s="151"/>
      <c r="F79" s="141"/>
      <c r="G79" s="141"/>
      <c r="H79" s="151"/>
    </row>
    <row r="80" spans="1:8" ht="13.5" thickBot="1">
      <c r="A80" s="18">
        <v>1</v>
      </c>
      <c r="B80" s="19" t="s">
        <v>11</v>
      </c>
      <c r="C80" s="20">
        <v>3</v>
      </c>
      <c r="D80" s="20">
        <v>4</v>
      </c>
      <c r="E80" s="20">
        <v>5</v>
      </c>
      <c r="F80" s="21">
        <v>6</v>
      </c>
      <c r="G80" s="21">
        <v>7</v>
      </c>
      <c r="H80" s="59">
        <v>8</v>
      </c>
    </row>
    <row r="81" spans="1:8">
      <c r="A81" s="40" t="s">
        <v>30</v>
      </c>
      <c r="B81" s="31"/>
      <c r="C81" s="24"/>
      <c r="D81" s="24"/>
      <c r="E81" s="24"/>
      <c r="F81" s="24"/>
      <c r="G81" s="41"/>
      <c r="H81" s="36"/>
    </row>
    <row r="82" spans="1:8" ht="22.5">
      <c r="A82" s="51" t="s">
        <v>135</v>
      </c>
      <c r="B82" s="27" t="s">
        <v>28</v>
      </c>
      <c r="C82" s="64"/>
      <c r="D82" s="119"/>
      <c r="E82" s="116">
        <f>D82+C82</f>
        <v>0</v>
      </c>
      <c r="F82" s="64"/>
      <c r="G82" s="119"/>
      <c r="H82" s="117">
        <f>G82+F82</f>
        <v>0</v>
      </c>
    </row>
    <row r="83" spans="1:8" ht="22.5">
      <c r="A83" s="105" t="s">
        <v>94</v>
      </c>
      <c r="B83" s="27" t="s">
        <v>136</v>
      </c>
      <c r="C83" s="64"/>
      <c r="D83" s="119"/>
      <c r="E83" s="116">
        <f>D83+C83</f>
        <v>0</v>
      </c>
      <c r="F83" s="64"/>
      <c r="G83" s="121"/>
      <c r="H83" s="117">
        <f>G83+F83</f>
        <v>0</v>
      </c>
    </row>
    <row r="84" spans="1:8" ht="22.5">
      <c r="A84" s="51" t="s">
        <v>137</v>
      </c>
      <c r="B84" s="27" t="s">
        <v>138</v>
      </c>
      <c r="C84" s="64">
        <v>111547.99</v>
      </c>
      <c r="D84" s="119">
        <v>0</v>
      </c>
      <c r="E84" s="116">
        <f>D84+C84</f>
        <v>111547.99</v>
      </c>
      <c r="F84" s="64">
        <v>0</v>
      </c>
      <c r="G84" s="121">
        <v>0</v>
      </c>
      <c r="H84" s="117">
        <f>G84+F84</f>
        <v>0</v>
      </c>
    </row>
    <row r="85" spans="1:8" ht="22.5">
      <c r="A85" s="105" t="s">
        <v>121</v>
      </c>
      <c r="B85" s="27" t="s">
        <v>139</v>
      </c>
      <c r="C85" s="64"/>
      <c r="D85" s="119"/>
      <c r="E85" s="116">
        <f>D85+C85</f>
        <v>0</v>
      </c>
      <c r="F85" s="64"/>
      <c r="G85" s="121"/>
      <c r="H85" s="117">
        <f>G85+F85</f>
        <v>0</v>
      </c>
    </row>
    <row r="86" spans="1:8">
      <c r="A86" s="51" t="s">
        <v>31</v>
      </c>
      <c r="B86" s="27" t="s">
        <v>140</v>
      </c>
      <c r="C86" s="64"/>
      <c r="D86" s="119"/>
      <c r="E86" s="116">
        <f>D86+C86</f>
        <v>0</v>
      </c>
      <c r="F86" s="64"/>
      <c r="G86" s="121"/>
      <c r="H86" s="117">
        <f>G86+F86</f>
        <v>0</v>
      </c>
    </row>
    <row r="87" spans="1:8">
      <c r="A87" s="49" t="s">
        <v>141</v>
      </c>
      <c r="B87" s="27" t="s">
        <v>142</v>
      </c>
      <c r="C87" s="126">
        <f>C89+C90+C91</f>
        <v>0</v>
      </c>
      <c r="D87" s="126">
        <f>D88+D89+D90+D91</f>
        <v>0</v>
      </c>
      <c r="E87" s="126">
        <f>E88+E89+E90+E91</f>
        <v>0</v>
      </c>
      <c r="F87" s="126">
        <f>F89+F90+F91</f>
        <v>0</v>
      </c>
      <c r="G87" s="126">
        <f>G88+G89+G90+G91</f>
        <v>0</v>
      </c>
      <c r="H87" s="113">
        <f>H88+H89+H90+H91</f>
        <v>0</v>
      </c>
    </row>
    <row r="88" spans="1:8" ht="33.75">
      <c r="A88" s="105" t="s">
        <v>143</v>
      </c>
      <c r="B88" s="27" t="s">
        <v>144</v>
      </c>
      <c r="C88" s="131" t="s">
        <v>160</v>
      </c>
      <c r="D88" s="64"/>
      <c r="E88" s="116">
        <f>D88</f>
        <v>0</v>
      </c>
      <c r="F88" s="131" t="s">
        <v>160</v>
      </c>
      <c r="G88" s="73"/>
      <c r="H88" s="117">
        <f>G88</f>
        <v>0</v>
      </c>
    </row>
    <row r="89" spans="1:8">
      <c r="A89" s="106" t="s">
        <v>55</v>
      </c>
      <c r="B89" s="27" t="s">
        <v>145</v>
      </c>
      <c r="C89" s="64"/>
      <c r="D89" s="123"/>
      <c r="E89" s="116">
        <f t="shared" ref="E89:E95" si="10">D89+C89</f>
        <v>0</v>
      </c>
      <c r="F89" s="67"/>
      <c r="G89" s="124"/>
      <c r="H89" s="117">
        <f t="shared" ref="H89:H95" si="11">G89+F89</f>
        <v>0</v>
      </c>
    </row>
    <row r="90" spans="1:8">
      <c r="A90" s="106" t="s">
        <v>146</v>
      </c>
      <c r="B90" s="27" t="s">
        <v>147</v>
      </c>
      <c r="C90" s="64"/>
      <c r="D90" s="123"/>
      <c r="E90" s="116">
        <f t="shared" si="10"/>
        <v>0</v>
      </c>
      <c r="F90" s="67"/>
      <c r="G90" s="124"/>
      <c r="H90" s="117">
        <f t="shared" si="11"/>
        <v>0</v>
      </c>
    </row>
    <row r="91" spans="1:8">
      <c r="A91" s="106" t="s">
        <v>148</v>
      </c>
      <c r="B91" s="27" t="s">
        <v>149</v>
      </c>
      <c r="C91" s="64"/>
      <c r="D91" s="123"/>
      <c r="E91" s="116">
        <f t="shared" si="10"/>
        <v>0</v>
      </c>
      <c r="F91" s="67"/>
      <c r="G91" s="124"/>
      <c r="H91" s="117">
        <f t="shared" si="11"/>
        <v>0</v>
      </c>
    </row>
    <row r="92" spans="1:8" ht="22.5">
      <c r="A92" s="49" t="s">
        <v>150</v>
      </c>
      <c r="B92" s="27" t="s">
        <v>151</v>
      </c>
      <c r="C92" s="64"/>
      <c r="D92" s="123"/>
      <c r="E92" s="116">
        <f t="shared" si="10"/>
        <v>0</v>
      </c>
      <c r="F92" s="67"/>
      <c r="G92" s="124"/>
      <c r="H92" s="117">
        <f t="shared" si="11"/>
        <v>0</v>
      </c>
    </row>
    <row r="93" spans="1:8" ht="22.5">
      <c r="A93" s="105" t="s">
        <v>121</v>
      </c>
      <c r="B93" s="42" t="s">
        <v>152</v>
      </c>
      <c r="C93" s="67"/>
      <c r="D93" s="123"/>
      <c r="E93" s="116">
        <f t="shared" si="10"/>
        <v>0</v>
      </c>
      <c r="F93" s="67"/>
      <c r="G93" s="124"/>
      <c r="H93" s="117">
        <f t="shared" si="11"/>
        <v>0</v>
      </c>
    </row>
    <row r="94" spans="1:8">
      <c r="A94" s="51" t="s">
        <v>153</v>
      </c>
      <c r="B94" s="42" t="s">
        <v>32</v>
      </c>
      <c r="C94" s="132"/>
      <c r="D94" s="123"/>
      <c r="E94" s="116">
        <f t="shared" si="10"/>
        <v>0</v>
      </c>
      <c r="F94" s="132"/>
      <c r="G94" s="124"/>
      <c r="H94" s="117">
        <f t="shared" si="11"/>
        <v>0</v>
      </c>
    </row>
    <row r="95" spans="1:8" ht="13.5" thickBot="1">
      <c r="A95" s="86" t="s">
        <v>155</v>
      </c>
      <c r="B95" s="85" t="s">
        <v>154</v>
      </c>
      <c r="C95" s="80"/>
      <c r="D95" s="127"/>
      <c r="E95" s="116">
        <f t="shared" si="10"/>
        <v>0</v>
      </c>
      <c r="F95" s="80"/>
      <c r="G95" s="128"/>
      <c r="H95" s="117">
        <f t="shared" si="11"/>
        <v>0</v>
      </c>
    </row>
    <row r="96" spans="1:8" ht="34.5" thickBot="1">
      <c r="A96" s="101" t="s">
        <v>156</v>
      </c>
      <c r="B96" s="102" t="s">
        <v>158</v>
      </c>
      <c r="C96" s="129">
        <f t="shared" ref="C96:H96" si="12">C82+C84+C86+C87+C92+C94+C95</f>
        <v>111547.99</v>
      </c>
      <c r="D96" s="129">
        <f t="shared" si="12"/>
        <v>0</v>
      </c>
      <c r="E96" s="129">
        <f t="shared" si="12"/>
        <v>111547.99</v>
      </c>
      <c r="F96" s="129">
        <f t="shared" si="12"/>
        <v>0</v>
      </c>
      <c r="G96" s="129">
        <f t="shared" si="12"/>
        <v>0</v>
      </c>
      <c r="H96" s="130">
        <f t="shared" si="12"/>
        <v>0</v>
      </c>
    </row>
    <row r="97" spans="1:12">
      <c r="A97" s="40" t="s">
        <v>33</v>
      </c>
      <c r="B97" s="31"/>
      <c r="C97" s="107"/>
      <c r="D97" s="107"/>
      <c r="E97" s="107"/>
      <c r="F97" s="107"/>
      <c r="G97" s="108"/>
      <c r="H97" s="109"/>
    </row>
    <row r="98" spans="1:12" ht="13.5" thickBot="1">
      <c r="A98" s="30" t="s">
        <v>157</v>
      </c>
      <c r="B98" s="27" t="s">
        <v>59</v>
      </c>
      <c r="C98" s="64">
        <v>-111547.99</v>
      </c>
      <c r="D98" s="119">
        <v>0</v>
      </c>
      <c r="E98" s="116">
        <f>D98+C98</f>
        <v>-111547.99</v>
      </c>
      <c r="F98" s="64">
        <v>0</v>
      </c>
      <c r="G98" s="119">
        <v>0</v>
      </c>
      <c r="H98" s="117">
        <f>G98+F98</f>
        <v>0</v>
      </c>
    </row>
    <row r="99" spans="1:12" ht="13.5" thickBot="1">
      <c r="A99" s="62" t="s">
        <v>161</v>
      </c>
      <c r="B99" s="32" t="s">
        <v>159</v>
      </c>
      <c r="C99" s="110">
        <f t="shared" ref="C99:H99" si="13">C96+C98</f>
        <v>0</v>
      </c>
      <c r="D99" s="110">
        <f t="shared" si="13"/>
        <v>0</v>
      </c>
      <c r="E99" s="110">
        <f t="shared" si="13"/>
        <v>0</v>
      </c>
      <c r="F99" s="110">
        <f t="shared" si="13"/>
        <v>0</v>
      </c>
      <c r="G99" s="110">
        <f t="shared" si="13"/>
        <v>0</v>
      </c>
      <c r="H99" s="111">
        <f t="shared" si="13"/>
        <v>0</v>
      </c>
    </row>
    <row r="100" spans="1:12">
      <c r="A100" s="153" t="s">
        <v>162</v>
      </c>
      <c r="B100" s="153"/>
      <c r="C100" s="153"/>
      <c r="D100" s="153"/>
      <c r="E100" s="153"/>
      <c r="F100" s="153"/>
      <c r="G100" s="153"/>
      <c r="H100" s="153"/>
    </row>
    <row r="101" spans="1:12" ht="12.75" customHeight="1">
      <c r="A101" s="146" t="s">
        <v>163</v>
      </c>
      <c r="B101" s="146"/>
      <c r="C101" s="146"/>
      <c r="D101" s="146"/>
      <c r="E101" s="146"/>
      <c r="F101" s="146"/>
      <c r="G101" s="146"/>
      <c r="H101" s="146"/>
    </row>
    <row r="102" spans="1:12" hidden="1">
      <c r="D102" s="47"/>
      <c r="J102" s="48"/>
      <c r="K102" s="48"/>
    </row>
    <row r="103" spans="1:12" hidden="1">
      <c r="A103" s="57" t="s">
        <v>42</v>
      </c>
      <c r="B103" s="161"/>
      <c r="C103" s="161"/>
      <c r="J103" s="48"/>
      <c r="K103" s="48"/>
    </row>
    <row r="104" spans="1:12" hidden="1">
      <c r="A104" s="11" t="s">
        <v>43</v>
      </c>
      <c r="B104" s="160" t="s">
        <v>41</v>
      </c>
      <c r="C104" s="160"/>
      <c r="D104" s="44"/>
      <c r="J104" s="48"/>
      <c r="K104" s="48"/>
    </row>
    <row r="105" spans="1:12" hidden="1">
      <c r="A105" s="11"/>
      <c r="B105" s="44"/>
      <c r="C105" s="44"/>
      <c r="D105" s="13"/>
      <c r="E105" s="44"/>
      <c r="F105" s="44"/>
      <c r="G105" s="46"/>
      <c r="H105" s="46"/>
      <c r="I105" s="46"/>
      <c r="J105" s="46"/>
      <c r="K105" s="46"/>
      <c r="L105" s="46"/>
    </row>
    <row r="106" spans="1:12" hidden="1">
      <c r="A106" s="57" t="s">
        <v>36</v>
      </c>
      <c r="B106" s="161"/>
      <c r="C106" s="161"/>
      <c r="D106" s="45"/>
    </row>
    <row r="107" spans="1:12" hidden="1">
      <c r="A107" s="11" t="s">
        <v>43</v>
      </c>
      <c r="B107" s="160" t="s">
        <v>41</v>
      </c>
      <c r="C107" s="160"/>
      <c r="D107" s="44"/>
    </row>
    <row r="108" spans="1:12" hidden="1">
      <c r="A108" s="11"/>
      <c r="B108" s="44"/>
      <c r="C108" s="44"/>
      <c r="D108" s="13"/>
      <c r="E108" s="44"/>
    </row>
    <row r="109" spans="1:12" hidden="1">
      <c r="A109" s="82" t="s">
        <v>174</v>
      </c>
      <c r="B109" s="44"/>
      <c r="C109" s="44"/>
      <c r="D109" s="48"/>
      <c r="E109" s="48"/>
      <c r="F109" s="48"/>
    </row>
    <row r="110" spans="1:12" hidden="1">
      <c r="A110" s="82"/>
      <c r="B110" s="44"/>
      <c r="C110" s="44"/>
      <c r="D110" s="48"/>
      <c r="E110" s="48"/>
      <c r="F110" s="48"/>
    </row>
    <row r="111" spans="1:12" ht="13.5" hidden="1" thickBot="1"/>
    <row r="112" spans="1:12" ht="48" hidden="1" customHeight="1" thickTop="1" thickBot="1">
      <c r="B112" s="155"/>
      <c r="C112" s="156"/>
      <c r="D112" s="156"/>
      <c r="E112" s="157" t="s">
        <v>173</v>
      </c>
      <c r="F112" s="157"/>
      <c r="G112" s="158"/>
    </row>
    <row r="113" spans="2:7" ht="3.75" hidden="1" customHeight="1" thickTop="1" thickBot="1">
      <c r="B113" s="159"/>
      <c r="C113" s="159"/>
      <c r="D113" s="159"/>
      <c r="E113" s="159"/>
      <c r="F113" s="159"/>
      <c r="G113" s="159"/>
    </row>
    <row r="114" spans="2:7" ht="13.5" hidden="1" thickTop="1">
      <c r="B114" s="172" t="s">
        <v>164</v>
      </c>
      <c r="C114" s="173"/>
      <c r="D114" s="173"/>
      <c r="E114" s="176"/>
      <c r="F114" s="176"/>
      <c r="G114" s="177"/>
    </row>
    <row r="115" spans="2:7" hidden="1">
      <c r="B115" s="174" t="s">
        <v>165</v>
      </c>
      <c r="C115" s="175"/>
      <c r="D115" s="175"/>
      <c r="E115" s="162"/>
      <c r="F115" s="162"/>
      <c r="G115" s="163"/>
    </row>
    <row r="116" spans="2:7" hidden="1">
      <c r="B116" s="174" t="s">
        <v>166</v>
      </c>
      <c r="C116" s="175"/>
      <c r="D116" s="175"/>
      <c r="E116" s="164"/>
      <c r="F116" s="164"/>
      <c r="G116" s="165"/>
    </row>
    <row r="117" spans="2:7" hidden="1">
      <c r="B117" s="174" t="s">
        <v>167</v>
      </c>
      <c r="C117" s="175"/>
      <c r="D117" s="175"/>
      <c r="E117" s="164"/>
      <c r="F117" s="164"/>
      <c r="G117" s="165"/>
    </row>
    <row r="118" spans="2:7" hidden="1">
      <c r="B118" s="174" t="s">
        <v>168</v>
      </c>
      <c r="C118" s="175"/>
      <c r="D118" s="175"/>
      <c r="E118" s="164"/>
      <c r="F118" s="164"/>
      <c r="G118" s="165"/>
    </row>
    <row r="119" spans="2:7" hidden="1">
      <c r="B119" s="174" t="s">
        <v>169</v>
      </c>
      <c r="C119" s="175"/>
      <c r="D119" s="175"/>
      <c r="E119" s="162"/>
      <c r="F119" s="162"/>
      <c r="G119" s="163"/>
    </row>
    <row r="120" spans="2:7" hidden="1">
      <c r="B120" s="174" t="s">
        <v>170</v>
      </c>
      <c r="C120" s="175"/>
      <c r="D120" s="175"/>
      <c r="E120" s="162"/>
      <c r="F120" s="162"/>
      <c r="G120" s="163"/>
    </row>
    <row r="121" spans="2:7" hidden="1">
      <c r="B121" s="174" t="s">
        <v>171</v>
      </c>
      <c r="C121" s="175"/>
      <c r="D121" s="175"/>
      <c r="E121" s="164"/>
      <c r="F121" s="164"/>
      <c r="G121" s="165"/>
    </row>
    <row r="122" spans="2:7" ht="13.5" hidden="1" thickBot="1">
      <c r="B122" s="178" t="s">
        <v>172</v>
      </c>
      <c r="C122" s="179"/>
      <c r="D122" s="179"/>
      <c r="E122" s="166"/>
      <c r="F122" s="166"/>
      <c r="G122" s="167"/>
    </row>
    <row r="123" spans="2:7" ht="3.75" hidden="1" customHeight="1" thickTop="1">
      <c r="B123" s="171"/>
      <c r="C123" s="171"/>
      <c r="D123" s="171"/>
      <c r="E123" s="171"/>
      <c r="F123" s="171"/>
      <c r="G123" s="171"/>
    </row>
    <row r="124" spans="2:7" hidden="1"/>
  </sheetData>
  <mergeCells count="82">
    <mergeCell ref="E123:G123"/>
    <mergeCell ref="B114:D114"/>
    <mergeCell ref="B115:D115"/>
    <mergeCell ref="B116:D116"/>
    <mergeCell ref="B117:D117"/>
    <mergeCell ref="B118:D118"/>
    <mergeCell ref="B123:D123"/>
    <mergeCell ref="E114:G114"/>
    <mergeCell ref="E115:G115"/>
    <mergeCell ref="E116:G116"/>
    <mergeCell ref="E117:G117"/>
    <mergeCell ref="E118:G118"/>
    <mergeCell ref="B119:D119"/>
    <mergeCell ref="B120:D120"/>
    <mergeCell ref="B121:D121"/>
    <mergeCell ref="B122:D122"/>
    <mergeCell ref="A2:G2"/>
    <mergeCell ref="A3:G3"/>
    <mergeCell ref="A4:G4"/>
    <mergeCell ref="E32:E34"/>
    <mergeCell ref="A16:A19"/>
    <mergeCell ref="D6:E6"/>
    <mergeCell ref="F32:F34"/>
    <mergeCell ref="D17:D19"/>
    <mergeCell ref="D32:D34"/>
    <mergeCell ref="E119:G119"/>
    <mergeCell ref="E120:G120"/>
    <mergeCell ref="E121:G121"/>
    <mergeCell ref="E122:G122"/>
    <mergeCell ref="B113:D113"/>
    <mergeCell ref="B112:D112"/>
    <mergeCell ref="E112:G112"/>
    <mergeCell ref="E113:G113"/>
    <mergeCell ref="G75:H75"/>
    <mergeCell ref="H77:H79"/>
    <mergeCell ref="A101:H101"/>
    <mergeCell ref="F76:H76"/>
    <mergeCell ref="G77:G79"/>
    <mergeCell ref="F77:F79"/>
    <mergeCell ref="C77:C79"/>
    <mergeCell ref="B107:C107"/>
    <mergeCell ref="B103:C103"/>
    <mergeCell ref="B106:C106"/>
    <mergeCell ref="B104:C104"/>
    <mergeCell ref="A1:G1"/>
    <mergeCell ref="A100:H100"/>
    <mergeCell ref="E50:E52"/>
    <mergeCell ref="F50:F52"/>
    <mergeCell ref="G50:G52"/>
    <mergeCell ref="H50:H52"/>
    <mergeCell ref="D77:D79"/>
    <mergeCell ref="C76:E76"/>
    <mergeCell ref="A76:A79"/>
    <mergeCell ref="B76:B79"/>
    <mergeCell ref="E77:E79"/>
    <mergeCell ref="D12:F12"/>
    <mergeCell ref="B16:B19"/>
    <mergeCell ref="F16:H16"/>
    <mergeCell ref="F17:F19"/>
    <mergeCell ref="C16:E16"/>
    <mergeCell ref="G48:H48"/>
    <mergeCell ref="A8:C11"/>
    <mergeCell ref="D8:F11"/>
    <mergeCell ref="G30:H30"/>
    <mergeCell ref="A31:A34"/>
    <mergeCell ref="B31:B34"/>
    <mergeCell ref="C31:E31"/>
    <mergeCell ref="H17:H19"/>
    <mergeCell ref="C17:C19"/>
    <mergeCell ref="G32:G34"/>
    <mergeCell ref="H32:H34"/>
    <mergeCell ref="F31:H31"/>
    <mergeCell ref="E17:E19"/>
    <mergeCell ref="G17:G19"/>
    <mergeCell ref="A12:C12"/>
    <mergeCell ref="C32:C34"/>
    <mergeCell ref="A49:A52"/>
    <mergeCell ref="B49:B52"/>
    <mergeCell ref="C49:E49"/>
    <mergeCell ref="F49:H49"/>
    <mergeCell ref="C50:C52"/>
    <mergeCell ref="D50:D52"/>
  </mergeCells>
  <phoneticPr fontId="0" type="noConversion"/>
  <pageMargins left="0.39370078740157483" right="0.19685039370078741" top="0.78740157480314965" bottom="0.39370078740157483" header="0" footer="0"/>
  <pageSetup paperSize="9" scale="90" orientation="landscape" blackAndWhite="1" r:id="rId1"/>
  <headerFooter alignWithMargins="0"/>
  <rowBreaks count="3" manualBreakCount="3">
    <brk id="29" max="16383" man="1"/>
    <brk id="47" max="16383" man="1"/>
    <brk id="74" max="16383" man="1"/>
  </rowBreaks>
  <ignoredErrors>
    <ignoredError sqref="F8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</vt:lpstr>
    </vt:vector>
  </TitlesOfParts>
  <Company>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</dc:creator>
  <cp:lastModifiedBy>User</cp:lastModifiedBy>
  <cp:lastPrinted>2023-03-28T13:08:50Z</cp:lastPrinted>
  <dcterms:created xsi:type="dcterms:W3CDTF">2007-09-17T12:37:24Z</dcterms:created>
  <dcterms:modified xsi:type="dcterms:W3CDTF">2023-03-28T13:08:52Z</dcterms:modified>
</cp:coreProperties>
</file>